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ОЛНЕНИЕ КБ 2019, 2020,2021,2022,2023,2024\2024 год\Заседание правительства КК за 1 полугодие 2024\1. Материалы\"/>
    </mc:Choice>
  </mc:AlternateContent>
  <bookViews>
    <workbookView xWindow="0" yWindow="0" windowWidth="28800" windowHeight="11700"/>
  </bookViews>
  <sheets>
    <sheet name="Приложение 1" sheetId="1" r:id="rId1"/>
  </sheets>
  <definedNames>
    <definedName name="_xlnm._FilterDatabase" localSheetId="0" hidden="1">'Приложение 1'!$A$7:$E$361</definedName>
    <definedName name="Date">'Приложение 1'!$B$1</definedName>
    <definedName name="_xlnm.Print_Area" localSheetId="0">'Приложение 1'!$A$1:$E$361</definedName>
  </definedNames>
  <calcPr calcId="162913"/>
</workbook>
</file>

<file path=xl/calcChain.xml><?xml version="1.0" encoding="utf-8"?>
<calcChain xmlns="http://schemas.openxmlformats.org/spreadsheetml/2006/main">
  <c r="E32" i="1" l="1"/>
  <c r="E33" i="1"/>
  <c r="E34" i="1"/>
  <c r="E35" i="1"/>
  <c r="E36" i="1"/>
  <c r="E37" i="1"/>
  <c r="E38" i="1"/>
  <c r="E39" i="1"/>
  <c r="E9" i="1" l="1"/>
  <c r="E10" i="1"/>
  <c r="E11" i="1"/>
  <c r="E13" i="1"/>
  <c r="E14" i="1"/>
  <c r="E15" i="1"/>
  <c r="E16" i="1"/>
  <c r="E17" i="1"/>
  <c r="E18" i="1"/>
  <c r="E19" i="1"/>
  <c r="E20" i="1"/>
  <c r="E21" i="1"/>
  <c r="E22" i="1"/>
  <c r="E23" i="1"/>
  <c r="E24" i="1"/>
  <c r="E25" i="1"/>
  <c r="E26" i="1"/>
  <c r="E27" i="1"/>
  <c r="E28" i="1"/>
  <c r="E29" i="1"/>
  <c r="E30" i="1"/>
  <c r="E31" i="1"/>
  <c r="E40" i="1"/>
  <c r="E41" i="1"/>
  <c r="E42" i="1"/>
  <c r="E44" i="1"/>
  <c r="E46" i="1"/>
  <c r="E47" i="1"/>
  <c r="E48" i="1"/>
  <c r="E49" i="1"/>
  <c r="E52" i="1"/>
  <c r="E53" i="1"/>
  <c r="E54" i="1"/>
  <c r="E55" i="1"/>
  <c r="E56" i="1"/>
  <c r="E57" i="1"/>
  <c r="E58" i="1"/>
  <c r="E59" i="1"/>
  <c r="E60" i="1"/>
  <c r="E61" i="1"/>
  <c r="E62" i="1"/>
  <c r="E63" i="1"/>
  <c r="E66" i="1"/>
  <c r="E67" i="1"/>
  <c r="E68" i="1"/>
  <c r="E69" i="1"/>
  <c r="E70" i="1"/>
  <c r="E71" i="1"/>
  <c r="E72" i="1"/>
  <c r="E73" i="1"/>
  <c r="E74" i="1"/>
  <c r="E75" i="1"/>
  <c r="E77" i="1"/>
  <c r="E79" i="1"/>
  <c r="E80" i="1"/>
  <c r="E81" i="1"/>
  <c r="E82" i="1"/>
  <c r="E84" i="1"/>
  <c r="E87" i="1"/>
  <c r="E88"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2" i="1"/>
  <c r="E123" i="1"/>
  <c r="E124" i="1"/>
  <c r="E125" i="1"/>
  <c r="E126" i="1"/>
  <c r="E127" i="1"/>
  <c r="E128" i="1"/>
  <c r="E129" i="1"/>
  <c r="E130" i="1"/>
  <c r="E131" i="1"/>
  <c r="E132" i="1"/>
  <c r="E133" i="1"/>
  <c r="E136" i="1"/>
  <c r="E137" i="1"/>
  <c r="E138" i="1"/>
  <c r="E139" i="1"/>
  <c r="E140" i="1"/>
  <c r="E141" i="1"/>
  <c r="E142" i="1"/>
  <c r="E143" i="1"/>
  <c r="E144" i="1"/>
  <c r="E145" i="1"/>
  <c r="E146" i="1"/>
  <c r="E147" i="1"/>
  <c r="E148" i="1"/>
  <c r="E149" i="1"/>
  <c r="E150" i="1"/>
  <c r="E151" i="1"/>
  <c r="E153" i="1"/>
  <c r="E154" i="1"/>
  <c r="E155" i="1"/>
  <c r="E156" i="1"/>
  <c r="E158" i="1"/>
  <c r="E159" i="1"/>
  <c r="E160" i="1"/>
  <c r="E161" i="1"/>
  <c r="E164" i="1"/>
  <c r="E165" i="1"/>
  <c r="E167" i="1"/>
  <c r="E168" i="1"/>
  <c r="E169" i="1"/>
  <c r="E170" i="1"/>
  <c r="E171" i="1"/>
  <c r="E172" i="1"/>
  <c r="E180" i="1"/>
  <c r="E181" i="1"/>
  <c r="E182" i="1"/>
  <c r="E183" i="1"/>
  <c r="E191" i="1"/>
  <c r="E192" i="1"/>
  <c r="E193" i="1"/>
  <c r="E194" i="1"/>
  <c r="E197" i="1"/>
  <c r="E198" i="1"/>
  <c r="E199" i="1"/>
  <c r="E200" i="1"/>
  <c r="E201" i="1"/>
  <c r="E202" i="1"/>
  <c r="E203" i="1"/>
  <c r="E204" i="1"/>
  <c r="E205" i="1"/>
  <c r="E207" i="1"/>
  <c r="E208" i="1"/>
  <c r="E209" i="1"/>
  <c r="E210"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3" i="1"/>
  <c r="E244" i="1"/>
  <c r="E245" i="1"/>
  <c r="E246" i="1"/>
  <c r="E247" i="1"/>
  <c r="E248" i="1"/>
  <c r="E249" i="1"/>
  <c r="E250" i="1"/>
  <c r="E251" i="1"/>
  <c r="E252" i="1"/>
  <c r="E253" i="1"/>
  <c r="E254" i="1"/>
  <c r="E256" i="1"/>
  <c r="E257" i="1"/>
  <c r="E258" i="1"/>
  <c r="E259" i="1"/>
  <c r="E260" i="1"/>
  <c r="E261" i="1"/>
  <c r="E262" i="1"/>
  <c r="E263" i="1"/>
  <c r="E264" i="1"/>
  <c r="E265" i="1"/>
  <c r="E266" i="1"/>
  <c r="E267" i="1"/>
  <c r="E268" i="1"/>
  <c r="E269" i="1"/>
  <c r="E271" i="1"/>
  <c r="E273" i="1"/>
  <c r="E274" i="1"/>
  <c r="E275" i="1"/>
  <c r="E276" i="1"/>
  <c r="E277" i="1"/>
  <c r="E278" i="1"/>
  <c r="E279" i="1"/>
  <c r="E280" i="1"/>
  <c r="E281" i="1"/>
  <c r="E282" i="1"/>
  <c r="E283" i="1"/>
  <c r="E284" i="1"/>
  <c r="E285" i="1"/>
  <c r="E286" i="1"/>
  <c r="E287" i="1"/>
  <c r="E288" i="1"/>
  <c r="E289" i="1"/>
  <c r="E290" i="1"/>
  <c r="E292" i="1"/>
  <c r="E293" i="1"/>
  <c r="E294" i="1"/>
  <c r="E295" i="1"/>
  <c r="E298" i="1"/>
  <c r="E299" i="1"/>
  <c r="E300" i="1"/>
  <c r="E301" i="1"/>
  <c r="E302" i="1"/>
  <c r="E303" i="1"/>
  <c r="E305" i="1"/>
  <c r="E308" i="1"/>
  <c r="E309" i="1"/>
  <c r="E310" i="1"/>
  <c r="E311" i="1"/>
  <c r="E314" i="1"/>
  <c r="E331" i="1"/>
  <c r="E332" i="1"/>
  <c r="E333" i="1"/>
  <c r="E334" i="1"/>
  <c r="E335" i="1"/>
  <c r="E344" i="1"/>
  <c r="E351" i="1"/>
  <c r="E355" i="1"/>
  <c r="E356" i="1"/>
  <c r="E357" i="1"/>
  <c r="E358" i="1"/>
  <c r="E359" i="1"/>
  <c r="A1" i="1" l="1"/>
  <c r="C297" i="1" l="1"/>
  <c r="E297" i="1" s="1"/>
  <c r="C291" i="1"/>
  <c r="E291" i="1" s="1"/>
  <c r="C190" i="1"/>
  <c r="E190" i="1" s="1"/>
  <c r="C189" i="1"/>
  <c r="E189" i="1" s="1"/>
  <c r="C296" i="1"/>
  <c r="E296" i="1" s="1"/>
  <c r="C196" i="1"/>
  <c r="E196" i="1" s="1"/>
  <c r="C270" i="1"/>
  <c r="E270" i="1" s="1"/>
  <c r="C255" i="1"/>
  <c r="E255" i="1" s="1"/>
  <c r="C206" i="1"/>
  <c r="E206" i="1" s="1"/>
  <c r="C211" i="1"/>
  <c r="E211" i="1" s="1"/>
  <c r="C361" i="1" l="1"/>
  <c r="D361" i="1"/>
  <c r="D8" i="1"/>
  <c r="E8" i="1" s="1"/>
  <c r="D64" i="1"/>
  <c r="E64" i="1" s="1"/>
  <c r="E361" i="1" l="1"/>
</calcChain>
</file>

<file path=xl/sharedStrings.xml><?xml version="1.0" encoding="utf-8"?>
<sst xmlns="http://schemas.openxmlformats.org/spreadsheetml/2006/main" count="735" uniqueCount="728">
  <si>
    <t>тыс. рублей</t>
  </si>
  <si>
    <t>Код бюджетной классификации</t>
  </si>
  <si>
    <t>Наименование показателя</t>
  </si>
  <si>
    <t>% исполнения</t>
  </si>
  <si>
    <t>1</t>
  </si>
  <si>
    <t>2</t>
  </si>
  <si>
    <t>3</t>
  </si>
  <si>
    <t>4</t>
  </si>
  <si>
    <t>5</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</si>
  <si>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</si>
  <si>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</si>
  <si>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</si>
  <si>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</si>
  <si>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</si>
  <si>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</si>
  <si>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1 01 02000 01 0000110</t>
  </si>
  <si>
    <t>Налог на доходы физических лиц</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</si>
  <si>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</si>
  <si>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</si>
  <si>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</si>
  <si>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</si>
  <si>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</si>
  <si>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1 03 02142 01 0000110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</si>
  <si>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</si>
  <si>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</si>
  <si>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</si>
  <si>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</si>
  <si>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</si>
  <si>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1 03 02200 01 0000110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</si>
  <si>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</si>
  <si>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1 03 02210 01 0000110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</si>
  <si>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</si>
  <si>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1 03 02220 01 0000110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</si>
  <si>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</si>
  <si>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1 03 02231 01 0000110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</si>
  <si>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</si>
  <si>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</si>
  <si>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</si>
  <si>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</si>
  <si>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</si>
  <si>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</si>
  <si>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</si>
  <si>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</si>
  <si>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</si>
  <si>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</si>
  <si>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</si>
  <si>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</si>
  <si>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</si>
  <si>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</si>
  <si>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</si>
  <si>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1 05 00000 00 0000000</t>
  </si>
  <si>
    <t>Налоги на совокупный доход</t>
  </si>
  <si>
    <t>1 05 01000 00 0000110</t>
  </si>
  <si>
    <t>Налог, взимаемый в связи с применением упрощенной системы налогообложения</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</si>
  <si>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</si>
  <si>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</si>
  <si>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</si>
  <si>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</si>
  <si>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</si>
  <si>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</si>
  <si>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1 06 04000 02 0000110</t>
  </si>
  <si>
    <t>Транспортный налог</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</si>
  <si>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</si>
  <si>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</si>
  <si>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</si>
  <si>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</si>
  <si>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</si>
  <si>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</si>
  <si>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</si>
  <si>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</si>
  <si>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</si>
  <si>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</si>
  <si>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</si>
  <si>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</si>
  <si>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1 08 06000 01 0000110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</si>
  <si>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</si>
  <si>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1 08 07000 01 0000110</t>
  </si>
  <si>
    <t>Государственная пошлина за государственную регистрацию, а также за совершение прочих юридически значимых действий</t>
  </si>
  <si>
    <t>1 08 07020 01 0000110</t>
  </si>
  <si>
    <t>Государственная пошлина за государственную регистрацию прав, ограничений (обременений) прав на недвижимое имущество и сделок с ним</t>
  </si>
  <si>
    <t>1 08 07082 01 0000110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</si>
  <si>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</si>
  <si>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1 08 07100 01 0000110</t>
  </si>
  <si>
    <t>Государственная пошлина за выдачу и обмен паспорта гражданина Российской Федерации</t>
  </si>
  <si>
    <t>1 08 07110 01 0000110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</si>
  <si>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</si>
  <si>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1 08 07120 01 0000110</t>
  </si>
  <si>
    <t>Государственная пошлина за государственную регистрацию политических партий и региональных отделений политических партий</t>
  </si>
  <si>
    <t>1 08 07130 01 0000110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</si>
  <si>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</si>
  <si>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</si>
  <si>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</si>
  <si>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</si>
  <si>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</si>
  <si>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1 08 07160 01 0000110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</si>
  <si>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</si>
  <si>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1 08 07172 01 0000110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</si>
  <si>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</si>
  <si>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1 08 07310 01 0000110</t>
  </si>
  <si>
    <t>Государственная пошлина за повторную выдачу свидетельства о постановке на учет в налоговом органе</t>
  </si>
  <si>
    <t>1 08 07380 01 0000110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</si>
  <si>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</si>
  <si>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</si>
  <si>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</si>
  <si>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</si>
  <si>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</si>
  <si>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1 08 07510 01 0000110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</si>
  <si>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</si>
  <si>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1 09 00000 00 0000000</t>
  </si>
  <si>
    <t>Задолженность и перерасчеты по отмененным налогам, сборам и иным обязательным платежам</t>
  </si>
  <si>
    <t>1 09 01000 00 0000110</t>
  </si>
  <si>
    <t>Налог на прибыль организаций, зачислявшийся до 1 января 2005 года в местные бюджеты</t>
  </si>
  <si>
    <t>1 11 00000 00 0000000</t>
  </si>
  <si>
    <t>Доходы от использования имущества, находящегося в государственной и муниципальной собственности</t>
  </si>
  <si>
    <t>1 11 01000 00 0000120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</si>
  <si>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</si>
  <si>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</si>
  <si>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</si>
  <si>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1 11 02000 00 0000120</t>
  </si>
  <si>
    <t>Доходы от размещения средств бюджетов</t>
  </si>
  <si>
    <t>1 11 02102 02 0000120</t>
  </si>
  <si>
    <t>Доходы от операций по управлению остатками средств на едином казначейском счете, зачисляемые в бюджеты субъектов Российской Федерации</t>
  </si>
  <si>
    <t>1 11 03000 00 0000120</t>
  </si>
  <si>
    <t>Проценты, полученные от предоставления бюджетных кредитов внутри страны</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</si>
  <si>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</si>
  <si>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</si>
  <si>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</si>
  <si>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</si>
  <si>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</si>
  <si>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</si>
  <si>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</si>
  <si>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</si>
  <si>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</si>
  <si>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</si>
  <si>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</si>
  <si>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</si>
  <si>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1 11 07000 00 0000120</t>
  </si>
  <si>
    <t>Платежи от государственных и муниципальных унитарных предприятий</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</si>
  <si>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</si>
  <si>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</si>
  <si>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</si>
  <si>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</si>
  <si>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</si>
  <si>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</si>
  <si>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</si>
  <si>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</si>
  <si>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</si>
  <si>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</si>
  <si>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1 12 02000 00 0000120</t>
  </si>
  <si>
    <t>Платежи при пользовании недрами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</si>
  <si>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</si>
  <si>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</si>
  <si>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</si>
  <si>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</si>
  <si>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</si>
  <si>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</si>
  <si>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1 12 02102 02 0000120</t>
  </si>
  <si>
    <t>Сборы за участие в конкурсе (аукционе) на право пользования участками недр местного значения</t>
  </si>
  <si>
    <t>1 12 04000 00 0000120</t>
  </si>
  <si>
    <t>Плата за использование лесов</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</si>
  <si>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</si>
  <si>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</si>
  <si>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</si>
  <si>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</si>
  <si>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</si>
  <si>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</si>
  <si>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</si>
  <si>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</si>
  <si>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1 13 01000 00 0000130</t>
  </si>
  <si>
    <t>Доходы от оказания платных услуг (работ)</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</si>
  <si>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</si>
  <si>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</si>
  <si>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1 13 01031 01 0000130</t>
  </si>
  <si>
    <t>Плата за предоставление сведений из Единого государственного реестра недвижимости</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</si>
  <si>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</si>
  <si>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</si>
  <si>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</si>
  <si>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</si>
  <si>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</si>
  <si>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</si>
  <si>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1 13 02000 00 0000130</t>
  </si>
  <si>
    <t>Доходы от компенсации затрат государства</t>
  </si>
  <si>
    <t>1 13 02040 01 0000130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</si>
  <si>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</si>
  <si>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1 13 02992 02 0000130</t>
  </si>
  <si>
    <t>Прочие доходы от компенсации затрат бюджетов субъектов Российской Федерации</t>
  </si>
  <si>
    <t>1 14 00000 00 0000000</t>
  </si>
  <si>
    <t>Доходы от продажи материальных и нематериальных активов</t>
  </si>
  <si>
    <t>1 14 02000 00 0000000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</si>
  <si>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</si>
  <si>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</si>
  <si>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</si>
  <si>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1 14 13000 00 0000000</t>
  </si>
  <si>
    <t>Доходы от приватизации имущества, находящегося в государственной и муниципальной собственности</t>
  </si>
  <si>
    <t>1 14 13020 02 0000410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</si>
  <si>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</si>
  <si>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1 15 00000 00 0000000</t>
  </si>
  <si>
    <t>Административные платежи и сборы</t>
  </si>
  <si>
    <t>1 15 02000 00 0000140</t>
  </si>
  <si>
    <t>Платежи, взимаемые государственными и муниципальными органами (организациями) за выполнение определенных функций</t>
  </si>
  <si>
    <t>1 15 02020 02 0000140</t>
  </si>
  <si>
    <t>Платежи, взимаемые государственными органами (организациями) субъектов Российской Федерации за выполнение определенных функций</t>
  </si>
  <si>
    <t>1 15 07000 01 0000140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</si>
  <si>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</si>
  <si>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</si>
  <si>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</si>
  <si>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</si>
  <si>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</si>
  <si>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1 16 01000 01 0000140</t>
  </si>
  <si>
    <t>Административные штрафы, установленные Кодексом Российской Федерации об административных правонарушениях</t>
  </si>
  <si>
    <t>1 16 01053 01 0000140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</si>
  <si>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</si>
  <si>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</si>
  <si>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</si>
  <si>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1 16 01070 01 0000140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</si>
  <si>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</si>
  <si>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1 16 01072 01 0000140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</si>
  <si>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</si>
  <si>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</si>
  <si>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</si>
  <si>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</si>
  <si>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</si>
  <si>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</si>
  <si>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</si>
  <si>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</si>
  <si>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</si>
  <si>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</si>
  <si>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</si>
  <si>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</si>
  <si>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</si>
  <si>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</si>
  <si>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</si>
  <si>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</si>
  <si>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</si>
  <si>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</si>
  <si>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</si>
  <si>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</si>
  <si>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</si>
  <si>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</si>
  <si>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</si>
  <si>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</si>
  <si>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</si>
  <si>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</si>
  <si>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</si>
  <si>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</si>
  <si>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</si>
  <si>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</si>
  <si>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</si>
  <si>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1 16 01172 01 0000140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</si>
  <si>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</si>
  <si>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1 16 01173 01 0000140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</si>
  <si>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</si>
  <si>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</si>
  <si>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</si>
  <si>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1 16 01193 01 0000140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</si>
  <si>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</si>
  <si>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</si>
  <si>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</si>
  <si>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</si>
  <si>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</si>
  <si>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1 16 01242 01 0000140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</si>
  <si>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</si>
  <si>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1 16 01330 00 0000140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</si>
  <si>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</si>
  <si>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</si>
  <si>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</si>
  <si>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</si>
  <si>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</si>
  <si>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</si>
  <si>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</si>
  <si>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</si>
  <si>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</si>
  <si>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</si>
  <si>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</si>
  <si>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</si>
  <si>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</si>
  <si>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1 16 10000 00 0000140</t>
  </si>
  <si>
    <t>Платежи в целях возмещения причиненного ущерба (убытков)</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</si>
  <si>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</si>
  <si>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</si>
  <si>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</si>
  <si>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1 16 10100 02 0000140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</si>
  <si>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</si>
  <si>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1 16 11000 01 0000140</t>
  </si>
  <si>
    <t>Платежи, уплачиваемые в целях возмещения вреда</t>
  </si>
  <si>
    <t>1 16 11020 01 0000140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</si>
  <si>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</si>
  <si>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1 16 11063 01 0000140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</si>
  <si>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</si>
  <si>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1 16 18000 02 0000140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</si>
  <si>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</si>
  <si>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1 17 00000 00 0000000</t>
  </si>
  <si>
    <t>Прочие неналоговые доходы</t>
  </si>
  <si>
    <t>1 17 01000 00 0000180</t>
  </si>
  <si>
    <t>Невыясненные поступления</t>
  </si>
  <si>
    <t>1 17 01020 02 0000180</t>
  </si>
  <si>
    <t>Невыясненные поступления, зачисляемые в бюджеты субъектов Российской Федерации</t>
  </si>
  <si>
    <t>1 17 05000 00 0000180</t>
  </si>
  <si>
    <t>1 17 05020 02 0000180</t>
  </si>
  <si>
    <t>Прочие неналоговые доходы бюджетов субъектов Российской Федерации</t>
  </si>
  <si>
    <t>2 00 00000 00 0000000</t>
  </si>
  <si>
    <t>Безвозмездные поступления</t>
  </si>
  <si>
    <t>2 02 00000 00 0000000</t>
  </si>
  <si>
    <t>Безвозмездные поступления от других бюджетов бюджетной системы российской федерации</t>
  </si>
  <si>
    <t>2 02 10000 00 0000150</t>
  </si>
  <si>
    <t>Дотации бюджетам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</si>
  <si>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</si>
  <si>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</si>
  <si>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2 02 15009 02 0000150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</si>
  <si>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</si>
  <si>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</si>
  <si>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</si>
  <si>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</si>
  <si>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</si>
  <si>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2 02 20000 00 0000150</t>
  </si>
  <si>
    <t>Субсидии бюджетам бюджетной системы Российской Федерации (межбюджетные субсидии)</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</si>
  <si>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</si>
  <si>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</si>
  <si>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</si>
  <si>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</si>
  <si>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2 02 25028 02 0000150</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</si>
  <si>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</si>
  <si>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</si>
  <si>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</si>
  <si>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</si>
  <si>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</si>
  <si>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Субсидии бюджетам субъектов Российской Федерации на государственную поддержку организаций, входящих в систему спортивной подготовки</t>
  </si>
  <si>
    <t>2 02 25082 02 0000150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</si>
  <si>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</si>
  <si>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</si>
  <si>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</si>
  <si>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</si>
  <si>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</si>
  <si>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</si>
  <si>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</si>
  <si>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2 02 25106 02 0000150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</si>
  <si>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</si>
  <si>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2 02 25107 02 0000150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</si>
  <si>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</si>
  <si>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2 02 25114 02 0000150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</si>
  <si>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</si>
  <si>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</si>
  <si>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</si>
  <si>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</si>
  <si>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</si>
  <si>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</si>
  <si>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</si>
  <si>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</si>
  <si>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</si>
  <si>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2 02 25179 02 0000150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</si>
  <si>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</si>
  <si>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2 02 25190 02 0000150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</si>
  <si>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</si>
  <si>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</si>
  <si>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</si>
  <si>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</si>
  <si>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</si>
  <si>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</si>
  <si>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</si>
  <si>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2 02 25213 02 0000150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</si>
  <si>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</si>
  <si>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2 02 25229 02 0000150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</si>
  <si>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</si>
  <si>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2 02 25243 02 0000150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</si>
  <si>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</si>
  <si>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</si>
  <si>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</si>
  <si>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</si>
  <si>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</si>
  <si>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2 02 25289 02 0000150</t>
  </si>
  <si>
    <t>Субсидии бюджетам субъектов Российской Федерации в целях достижения результатов национального проекта "Производительность труда"</t>
  </si>
  <si>
    <t>2 02 25291 02 0000150</t>
  </si>
  <si>
    <t>Субсидии бюджетам субъектов Российской Федерации на повышение эффективности службы занятости</t>
  </si>
  <si>
    <t>2 02 25292 02 0000150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</si>
  <si>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</si>
  <si>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2 02 25299 02 0000150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</si>
  <si>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</si>
  <si>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</si>
  <si>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</si>
  <si>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</si>
  <si>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</si>
  <si>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2 02 25353 02 0000150</t>
  </si>
  <si>
    <t>Субсидии бюджетам субъектов Российской Федерации на создание школ креативных индустрий</t>
  </si>
  <si>
    <t>2 02 25358 02 0000150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</si>
  <si>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</si>
  <si>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</si>
  <si>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</si>
  <si>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</si>
  <si>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</si>
  <si>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</si>
  <si>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</si>
  <si>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2 02 25402 02 0000150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</si>
  <si>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</si>
  <si>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</si>
  <si>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</si>
  <si>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2 02 25412 02 0000150</t>
  </si>
  <si>
    <t>2 02 25424 02 0000150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</si>
  <si>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</si>
  <si>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2 02 25436 02 0000150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</si>
  <si>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</si>
  <si>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</si>
  <si>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</si>
  <si>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</si>
  <si>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</si>
  <si>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</si>
  <si>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</si>
  <si>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</si>
  <si>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</si>
  <si>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</si>
  <si>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</si>
  <si>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2 02 25494 02 0000150</t>
  </si>
  <si>
    <t>2 02 25497 02 0000150</t>
  </si>
  <si>
    <t>Субсидии бюджетам субъектов Российской Федерации на реализацию мероприятий по обеспечению жильем молодых семей</t>
  </si>
  <si>
    <t>2 02 25501 02 0000150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</si>
  <si>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</si>
  <si>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2 02 25505 02 0000150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</si>
  <si>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</si>
  <si>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2 02 25513 02 0000150</t>
  </si>
  <si>
    <t>Субсидии бюджетам субъектов Российской Федерации на развитие сети учреждений культурно-досугового типа</t>
  </si>
  <si>
    <t>2 02 25514 02 0000150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</si>
  <si>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</si>
  <si>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</si>
  <si>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</si>
  <si>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</si>
  <si>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</si>
  <si>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2 02 25519 02 0000150</t>
  </si>
  <si>
    <t>Субсидии бюджетам субъектов Российской Федерации на поддержку отрасли культуры</t>
  </si>
  <si>
    <t>2 02 25520 02 0000150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</si>
  <si>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</si>
  <si>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</si>
  <si>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</si>
  <si>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</si>
  <si>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</si>
  <si>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</si>
  <si>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</si>
  <si>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</si>
  <si>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</si>
  <si>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2 02 25558 02 0000150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</si>
  <si>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</si>
  <si>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</si>
  <si>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</si>
  <si>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</si>
  <si>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</si>
  <si>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</si>
  <si>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Субсидии бюджетам субъектов Российской Федерации на техническое оснащение региональных и муниципальных музеев</t>
  </si>
  <si>
    <t>2 02 25591 02 0000150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</si>
  <si>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</si>
  <si>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</si>
  <si>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</si>
  <si>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2 02 25750 02 0000150</t>
  </si>
  <si>
    <t>Субсидии бюджетам субъектов Российской Федерации на реализацию мероприятий по модернизации школьных систем образования</t>
  </si>
  <si>
    <t>2 02 25767 02 0000150</t>
  </si>
  <si>
    <t>Субсидии бюджетам субъектов Российской Федерации в целях софинансирования расходных обязательств субъектов Российской Федерации, входящих в состав Дальневосточного федерального округа, по удалению имущества, затонувшего во внутренних морских водах, в территориальном море и исключительной экономической зоне Российской Федерации</t>
  </si>
  <si>
    <t>2 02 27101 02 0000150</t>
  </si>
  <si>
    <t>Субсидия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</si>
  <si>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2 02 27110 02 0000150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</si>
  <si>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</si>
  <si>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</si>
  <si>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</si>
  <si>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</si>
  <si>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</si>
  <si>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</si>
  <si>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</si>
  <si>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2 02 29999 02 0000150</t>
  </si>
  <si>
    <t>Прочие субсидии бюджетам субъектов Российской Федерации</t>
  </si>
  <si>
    <t>2 02 30000 00 0000150</t>
  </si>
  <si>
    <t>Субвенции бюджетам бюджетной системы Российской Федерации</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</si>
  <si>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</si>
  <si>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</si>
  <si>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</si>
  <si>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</si>
  <si>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2 02 35127 02 0000150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</si>
  <si>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</si>
  <si>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</si>
  <si>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</si>
  <si>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</si>
  <si>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</si>
  <si>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2 02 35135 02 0000150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</si>
  <si>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</si>
  <si>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</si>
  <si>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</si>
  <si>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</si>
  <si>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</si>
  <si>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</si>
  <si>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</si>
  <si>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</si>
  <si>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</si>
  <si>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</si>
  <si>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</si>
  <si>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</si>
  <si>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</si>
  <si>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</si>
  <si>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</si>
  <si>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</si>
  <si>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</si>
  <si>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</si>
  <si>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</si>
  <si>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</si>
  <si>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</si>
  <si>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2 02 40000 00 0000150</t>
  </si>
  <si>
    <t>Иные межбюджетные трансферты</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</si>
  <si>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</si>
  <si>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</si>
  <si>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</si>
  <si>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</si>
  <si>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</si>
  <si>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</si>
  <si>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2 02 45216 02 0000150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</si>
  <si>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</si>
  <si>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2 02 45303 02 0000150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</si>
  <si>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</si>
  <si>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</si>
  <si>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</si>
  <si>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2 02 45454 02 0000150</t>
  </si>
  <si>
    <t>Межбюджетные трансферты, передаваемые бюджетам субъектов Российской Федерации на создание модельных муниципальных библиотек</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</si>
  <si>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</si>
  <si>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</si>
  <si>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2 02 45766 02 0000150</t>
  </si>
  <si>
    <t>Межбюджетные трансферты, передаваемые бюджетам субъектов Российской Федерации на развитие зарядной инфраструктуры для электромобилей</t>
  </si>
  <si>
    <t>2 02 49001 02 0000150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</si>
  <si>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</si>
  <si>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2 02 25454 02 0000150</t>
  </si>
  <si>
    <t>Субсидии бюджетам субъектов Российской Федерации на создание модельных муниципальных библиотек</t>
  </si>
  <si>
    <t>2 03 00000 00 0000000</t>
  </si>
  <si>
    <t>Безвозмездные поступления от государственных (муниципальных) организаций</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</si>
  <si>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</si>
  <si>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</si>
  <si>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2 03 02099 02 0000150</t>
  </si>
  <si>
    <t>Прочие безвозмездные поступления от государственных (муниципальных) организаций в бюджеты субъектов Российской Федерации</t>
  </si>
  <si>
    <t>2 03 02080 02 0000150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</si>
  <si>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</si>
  <si>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2 04 02099 02 0000150</t>
  </si>
  <si>
    <t>Прочие безвозмездные поступления от негосударственных организаций в бюджеты субъектов Российской Федерации</t>
  </si>
  <si>
    <t>2 07 00000 00 0000000</t>
  </si>
  <si>
    <t>Прочие безвозмездные поступления</t>
  </si>
  <si>
    <t>2 07 02030 02 0000150</t>
  </si>
  <si>
    <t>Прочие безвозмездные поступления в бюджеты субъектов Российской Федерации</t>
  </si>
  <si>
    <t>2 18 00000 00 0000000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</si>
  <si>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</si>
  <si>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2 18 00000 02 0000150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</si>
  <si>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</si>
  <si>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</si>
  <si>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2 19 00000 00 0000000</t>
  </si>
  <si>
    <t>Возврат остатков субсидий, субвенций и иных межбюджетных трансфертов, имеющих целевое назначение, прошлых лет</t>
  </si>
  <si>
    <t>2 19 00000 02 0000150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</si>
  <si>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</si>
  <si>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2 19 25007 02 0000150</t>
  </si>
  <si>
    <t>Возврат остатков субсидий на выплату региональных социальных доплат к пенсии из бюджетов субъектов Российской Федерации</t>
  </si>
  <si>
    <t>2 19 25014 02 0000150</t>
  </si>
  <si>
    <t>Возврат остатков субсидий на стимулирование увеличения производства картофеля и овощей из бюджетов субъектов Российской Федерации</t>
  </si>
  <si>
    <t>2 19 25084 02 0000150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</si>
  <si>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</si>
  <si>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</si>
  <si>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</si>
  <si>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2 19 25114 02 0000150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</si>
  <si>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</si>
  <si>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2 19 25230 02 0000150</t>
  </si>
  <si>
    <t>Возврат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субъектов Российской Федерации</t>
  </si>
  <si>
    <t>2 19 25256 02 0000150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</si>
  <si>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</si>
  <si>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2 19 25302 02 0000150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</si>
  <si>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</si>
  <si>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</si>
  <si>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</si>
  <si>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</si>
  <si>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</si>
  <si>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2 19 25404 02 0000150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</si>
  <si>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</si>
  <si>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</si>
  <si>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</si>
  <si>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</si>
  <si>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</si>
  <si>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2 19 25495 02 0000150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</si>
  <si>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</si>
  <si>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2 19 25502 02 0000150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</si>
  <si>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</si>
  <si>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</si>
  <si>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</si>
  <si>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2 19 25515 02 0000150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</si>
  <si>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</si>
  <si>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2 19 25527 02 0000150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</si>
  <si>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</si>
  <si>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2 19 25555 02 0000150</t>
  </si>
  <si>
    <t>Возврат остатков субсидий на реализацию программ формирования современной городской среды из бюджетов субъектов Российской Федерации</t>
  </si>
  <si>
    <t>2 19 25750 02 0000150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</si>
  <si>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</si>
  <si>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2 19 27139 02 0000150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</si>
  <si>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</si>
  <si>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2 19 35118 02 0000150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</si>
  <si>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</si>
  <si>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</si>
  <si>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</si>
  <si>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</si>
  <si>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</si>
  <si>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</si>
  <si>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</si>
  <si>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</si>
  <si>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</si>
  <si>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2 19 35345 02 0000150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</si>
  <si>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</si>
  <si>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2 19 35900 02 0000150</t>
  </si>
  <si>
    <t>Возврат остатков единой субвенции из бюджетов субъектов Российской Федерации</t>
  </si>
  <si>
    <t>2 19 45303 02 0000150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</si>
  <si>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</si>
  <si>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2 19 45363 02 0000150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</si>
  <si>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</si>
  <si>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2 19 45505 02 0000150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</si>
  <si>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</si>
  <si>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2 19 45694 02 0000150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</si>
  <si>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</si>
  <si>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2 19 90000 02 0000150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</si>
  <si>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</si>
  <si>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2 19 25201 02 0000150</t>
  </si>
  <si>
    <t>Возврат остатков субсидий в целях развития паллиативной медицинской помощи из бюджетов субъектов Российской Федерации</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</si>
  <si>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</si>
  <si>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2 19 25480 02 0000150</t>
  </si>
  <si>
    <t>2 19 25138 02 0000150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</si>
  <si>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</si>
  <si>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Всего</t>
  </si>
  <si>
    <t>1 08 05000 01 0000 110</t>
  </si>
  <si>
    <t>1 01 01012 02 0000 110</t>
  </si>
  <si>
    <t>1 01 01014 02 0000 110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</si>
  <si>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</si>
  <si>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</si>
  <si>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</si>
  <si>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</si>
  <si>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</si>
  <si>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</si>
  <si>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</si>
  <si>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</si>
  <si>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</si>
  <si>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</si>
  <si>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</si>
  <si>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</si>
  <si>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</si>
  <si>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1 01 02130 01 0000 110</t>
  </si>
  <si>
    <t>1 01 02140 01 0000 110</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</si>
  <si>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</si>
  <si>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</si>
  <si>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</si>
  <si>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</si>
  <si>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</si>
  <si>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</si>
  <si>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Сбор за пользование объектами водных биологических ресурсов (исключая внутренние водные объекты)</t>
  </si>
  <si>
    <t>1 07 04020 01 0000110</t>
  </si>
  <si>
    <t>1 13 01190 01 0000130</t>
  </si>
  <si>
    <t>Плата за предоставление информации из реестра дисквалифицированных лиц</t>
  </si>
  <si>
    <t>1 16 01192 01 0000140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</si>
  <si>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</si>
  <si>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1 16 10122 01 0000140</t>
  </si>
  <si>
    <t>1 16 10128 01 0000140</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</si>
  <si>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</si>
  <si>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</si>
  <si>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</si>
  <si>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</si>
  <si>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</si>
  <si>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</si>
  <si>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</si>
  <si>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</si>
  <si>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</si>
  <si>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</si>
  <si>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</si>
  <si>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</si>
  <si>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Фонда пенсионного и социального страхования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</si>
  <si>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</si>
  <si>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</si>
  <si>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</si>
  <si>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2 18 25243 02 0000 150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</si>
  <si>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</si>
  <si>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2 18 25555 02 0000 150</t>
  </si>
  <si>
    <t>2 18 25750 02 0000 150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</si>
  <si>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</si>
  <si>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</si>
  <si>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
</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</si>
  <si>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</si>
  <si>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 xml:space="preserve">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</si>
  <si>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</si>
  <si>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01.01.2024</t>
  </si>
  <si>
    <t>Приложение 1</t>
  </si>
  <si>
    <t>Годовой объем на 2024 год</t>
  </si>
  <si>
    <t>Исполнение на 01.07.2024</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</si>
  <si>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</si>
  <si>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</si>
  <si>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</si>
  <si>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</si>
  <si>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yалогоплательщиков), зачисляемый в бюджеты субъектов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</si>
  <si>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</si>
  <si>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</si>
  <si>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Прочие государственные пошлины за государственную регистрацию, а также за совершение прочих юридически значимых действий
</t>
  </si>
  <si>
    <t>1 08 07 200 01 0000 110</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</si>
  <si>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</si>
  <si>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</si>
  <si>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</si>
  <si>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</si>
  <si>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</si>
  <si>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</si>
  <si>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</si>
  <si>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</si>
  <si>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1 16 10021 02 0000 140</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</si>
  <si>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</si>
  <si>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</si>
  <si>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</si>
  <si>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</si>
  <si>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</si>
  <si>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</si>
  <si>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</si>
  <si>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</si>
  <si>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1 05 06000 01 0000 110</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</si>
  <si>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</si>
  <si>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</si>
  <si>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</si>
  <si>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</si>
  <si>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1 06 04011 02 0000 110</t>
  </si>
  <si>
    <t>Транспортный налог с организаций</t>
  </si>
  <si>
    <t>1 06 04012 02 0000 110</t>
  </si>
  <si>
    <t>Транспортный налог с физических лиц</t>
  </si>
  <si>
    <t>2 04 00000 00 0000 000</t>
  </si>
  <si>
    <t>Безвозмездные поступления от негосударственных организаций</t>
  </si>
  <si>
    <t>Исполнение доходов краевого бюджета по кодам классификации доходов бюджетов за 1 полугодие 2024 года</t>
  </si>
  <si>
    <t>в 17 раз</t>
  </si>
  <si>
    <t>в 5,5 раз</t>
  </si>
  <si>
    <t>в 40 раз</t>
  </si>
  <si>
    <t>в 9 раз</t>
  </si>
  <si>
    <t>в 5 раз</t>
  </si>
  <si>
    <t>в 33 раза</t>
  </si>
  <si>
    <t>в 13 раз</t>
  </si>
  <si>
    <t>в 6 раз</t>
  </si>
  <si>
    <t>в 50 раз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</si>
</sst>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
    <numFmt numFmtId="166" formatCode="0.00000"/>
  </numFmts>
  <fonts count="18" x14ac:knownFonts="1">
    <font>
      <sz val="8"/>
      <name val="Arial"/>
    </font>
    <font>
      <sz val="12"/>
      <color rgb="FF000000"/>
      <name val="Times New Roman"/>
      <family val="1"/>
      <charset val="204"/>
    </font>
    <font>
      <sz val="12"/>
      <color rgb="FFFF0000"/>
      <name val="Times New Roman"/>
      <family val="1"/>
      <charset val="204"/>
    </font>
    <font>
      <sz val="16"/>
      <color rgb="FF000000"/>
      <name val="Times New Roman"/>
      <family val="1"/>
      <charset val="204"/>
    </font>
    <font>
      <sz val="10"/>
      <color rgb="FF000000"/>
      <name val="Times New Roman"/>
      <family val="1"/>
      <charset val="204"/>
    </font>
    <font>
      <b/>
      <sz val="12"/>
      <color rgb="FF000000"/>
      <name val="Times New Roman"/>
      <family val="1"/>
      <charset val="204"/>
    </font>
    <font>
      <i/>
      <sz val="12"/>
      <color rgb="FF000000"/>
      <name val="Times New Roman"/>
      <family val="1"/>
      <charset val="204"/>
    </font>
    <font>
      <sz val="12"/>
      <color theme="1"/>
      <name val="Times New Roman"/>
      <family val="1"/>
      <charset val="204"/>
    </font>
    <font>
      <sz val="12"/>
      <color rgb="FF000000"/>
      <name val="Times New Roman"/>
      <family val="1"/>
      <charset val="204"/>
    </font>
    <font>
      <sz val="10"/>
      <name val="Arial Cyr"/>
      <charset val="204"/>
    </font>
    <font>
      <sz val="10"/>
      <color theme="0"/>
      <name val="Times New Roman Cyr"/>
      <family val="1"/>
      <charset val="204"/>
    </font>
    <font>
      <sz val="12"/>
      <name val="Times New Roman"/>
      <family val="1"/>
      <charset val="204"/>
    </font>
    <font>
      <b/>
      <sz val="14"/>
      <name val="Times New Roman"/>
      <family val="1"/>
      <charset val="204"/>
    </font>
    <font>
      <b/>
      <sz val="14"/>
      <color theme="1"/>
      <name val="Times New Roman"/>
      <family val="1"/>
      <charset val="204"/>
    </font>
    <font>
      <b/>
      <sz val="12"/>
      <color theme="1"/>
      <name val="Times New Roman"/>
      <family val="1"/>
      <charset val="204"/>
    </font>
    <font>
      <sz val="8"/>
      <name val="Arial"/>
      <family val="2"/>
      <charset val="204"/>
    </font>
    <font>
      <i/>
      <sz val="12"/>
      <color rgb="FF000000"/>
      <name val="Times New Roman"/>
      <family val="1"/>
      <charset val="204"/>
    </font>
    <font>
      <sz val="11"/>
      <name val="Arial"/>
      <family val="2"/>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9">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thin">
        <color indexed="64"/>
      </left>
      <right style="thin">
        <color indexed="64"/>
      </right>
      <top style="hair">
        <color indexed="64"/>
      </top>
      <bottom style="hair">
        <color indexed="64"/>
      </bottom>
      <diagonal/>
    </border>
  </borders>
  <cellStyleXfs count="2">
    <xf numFmtId="0" fontId="0" fillId="0" borderId="0"/>
    <xf numFmtId="0" fontId="9" fillId="0" borderId="1"/>
  </cellStyleXfs>
  <cellXfs count="85">
    <xf numFmtId="0" fontId="0" fillId="0" borderId="0" xfId="0"/>
    <xf numFmtId="0" fontId="1" fillId="0" borderId="1" xfId="0" applyFont="1" applyBorder="1" applyAlignment="1">
      <alignment horizontal="left"/>
    </xf>
    <xf numFmtId="0" fontId="0" fillId="0" borderId="0" xfId="0" applyAlignment="1">
      <alignment horizontal="left"/>
    </xf>
    <xf numFmtId="0" fontId="2" fillId="0" borderId="2" xfId="0" applyFont="1" applyBorder="1" applyAlignment="1">
      <alignment horizontal="center" vertical="center" wrapText="1"/>
    </xf>
    <xf numFmtId="0" fontId="1" fillId="0" borderId="2" xfId="0" applyFont="1" applyBorder="1" applyAlignment="1">
      <alignment horizontal="right" vertical="center" wrapText="1"/>
    </xf>
    <xf numFmtId="0" fontId="3" fillId="0" borderId="1" xfId="0" applyFont="1" applyBorder="1" applyAlignment="1">
      <alignment horizontal="left"/>
    </xf>
    <xf numFmtId="0" fontId="1" fillId="0" borderId="4" xfId="0" applyFont="1" applyBorder="1" applyAlignment="1">
      <alignment horizontal="center" vertical="center" wrapText="1"/>
    </xf>
    <xf numFmtId="0" fontId="4" fillId="0" borderId="4" xfId="0" applyFont="1" applyBorder="1" applyAlignment="1">
      <alignment horizontal="center" vertical="center"/>
    </xf>
    <xf numFmtId="0" fontId="5" fillId="0" borderId="5" xfId="0" applyFont="1" applyBorder="1" applyAlignment="1">
      <alignment horizontal="center" vertical="center" wrapText="1"/>
    </xf>
    <xf numFmtId="0" fontId="5" fillId="0" borderId="5" xfId="0" applyFont="1" applyBorder="1" applyAlignment="1">
      <alignment horizontal="left" wrapText="1"/>
    </xf>
    <xf numFmtId="164" fontId="5" fillId="0" borderId="5" xfId="0" applyNumberFormat="1" applyFont="1" applyBorder="1" applyAlignment="1">
      <alignment horizontal="right"/>
    </xf>
    <xf numFmtId="165" fontId="5" fillId="0" borderId="5" xfId="0" applyNumberFormat="1" applyFont="1" applyBorder="1" applyAlignment="1">
      <alignment horizontal="right"/>
    </xf>
    <xf numFmtId="0" fontId="6" fillId="0" borderId="6" xfId="0" applyFont="1" applyBorder="1" applyAlignment="1">
      <alignment horizontal="center" wrapText="1"/>
    </xf>
    <xf numFmtId="0" fontId="6" fillId="0" borderId="6" xfId="0" applyFont="1" applyBorder="1" applyAlignment="1">
      <alignment horizontal="left" wrapText="1"/>
    </xf>
    <xf numFmtId="164" fontId="6" fillId="0" borderId="6" xfId="0" applyNumberFormat="1" applyFont="1" applyBorder="1" applyAlignment="1">
      <alignment horizontal="right"/>
    </xf>
    <xf numFmtId="165" fontId="6" fillId="0" borderId="6" xfId="0" applyNumberFormat="1" applyFont="1" applyBorder="1" applyAlignment="1">
      <alignment horizontal="right"/>
    </xf>
    <xf numFmtId="0" fontId="1" fillId="0" borderId="6" xfId="0" applyFont="1" applyBorder="1" applyAlignment="1">
      <alignment horizontal="center" vertical="center" wrapText="1"/>
    </xf>
    <xf numFmtId="0" fontId="1" fillId="0" borderId="6" xfId="0" applyFont="1" applyBorder="1" applyAlignment="1">
      <alignment horizontal="left" wrapText="1"/>
    </xf>
    <xf numFmtId="164" fontId="1" fillId="0" borderId="6" xfId="0" applyNumberFormat="1" applyFont="1" applyBorder="1" applyAlignment="1">
      <alignment horizontal="right"/>
    </xf>
    <xf numFmtId="0" fontId="1" fillId="0" borderId="6" xfId="0" applyFont="1" applyBorder="1" applyAlignment="1">
      <alignment horizontal="right"/>
    </xf>
    <xf numFmtId="165" fontId="1" fillId="0" borderId="6" xfId="0" applyNumberFormat="1" applyFont="1" applyBorder="1" applyAlignment="1">
      <alignment horizontal="right"/>
    </xf>
    <xf numFmtId="166" fontId="1" fillId="0" borderId="6" xfId="0" applyNumberFormat="1" applyFont="1" applyBorder="1" applyAlignment="1">
      <alignment horizontal="right"/>
    </xf>
    <xf numFmtId="166" fontId="5" fillId="0" borderId="5" xfId="0" applyNumberFormat="1" applyFont="1" applyBorder="1" applyAlignment="1">
      <alignment horizontal="right"/>
    </xf>
    <xf numFmtId="0" fontId="6" fillId="0" borderId="6" xfId="0" applyFont="1" applyBorder="1" applyAlignment="1">
      <alignment horizontal="right"/>
    </xf>
    <xf numFmtId="166" fontId="6" fillId="0" borderId="6" xfId="0" applyNumberFormat="1" applyFont="1" applyBorder="1" applyAlignment="1">
      <alignment horizontal="right"/>
    </xf>
    <xf numFmtId="0" fontId="5" fillId="0" borderId="7" xfId="0" applyFont="1" applyBorder="1" applyAlignment="1">
      <alignment horizontal="right"/>
    </xf>
    <xf numFmtId="0" fontId="5" fillId="0" borderId="4" xfId="0" applyFont="1" applyBorder="1" applyAlignment="1">
      <alignment horizontal="center" vertical="center" wrapText="1"/>
    </xf>
    <xf numFmtId="0" fontId="5" fillId="0" borderId="4" xfId="0" applyFont="1" applyBorder="1" applyAlignment="1">
      <alignment horizontal="left" wrapText="1"/>
    </xf>
    <xf numFmtId="164" fontId="5" fillId="0" borderId="4" xfId="0" applyNumberFormat="1" applyFont="1" applyBorder="1" applyAlignment="1">
      <alignment horizontal="right"/>
    </xf>
    <xf numFmtId="165" fontId="5" fillId="0" borderId="4" xfId="0" applyNumberFormat="1" applyFont="1" applyBorder="1" applyAlignment="1">
      <alignment horizontal="right"/>
    </xf>
    <xf numFmtId="49" fontId="7" fillId="2" borderId="8" xfId="0" applyNumberFormat="1" applyFont="1" applyFill="1" applyBorder="1" applyAlignment="1">
      <alignment horizontal="center"/>
    </xf>
    <xf numFmtId="49" fontId="7" fillId="2" borderId="8" xfId="0" applyNumberFormat="1" applyFont="1" applyFill="1" applyBorder="1" applyAlignment="1">
      <alignment horizontal="left" wrapText="1"/>
    </xf>
    <xf numFmtId="164" fontId="7" fillId="2" borderId="8" xfId="0" applyNumberFormat="1" applyFont="1" applyFill="1" applyBorder="1" applyAlignment="1">
      <alignment horizontal="right"/>
    </xf>
    <xf numFmtId="165" fontId="7" fillId="2" borderId="8" xfId="0" applyNumberFormat="1" applyFont="1" applyFill="1" applyBorder="1" applyAlignment="1">
      <alignment horizontal="right"/>
    </xf>
    <xf numFmtId="165" fontId="5" fillId="2" borderId="5" xfId="0" applyNumberFormat="1" applyFont="1" applyFill="1" applyBorder="1" applyAlignment="1">
      <alignment horizontal="right"/>
    </xf>
    <xf numFmtId="0" fontId="0" fillId="2" borderId="0" xfId="0" applyFill="1"/>
    <xf numFmtId="49" fontId="7" fillId="0" borderId="8" xfId="0" applyNumberFormat="1" applyFont="1" applyBorder="1" applyAlignment="1">
      <alignment horizontal="center"/>
    </xf>
    <xf numFmtId="49" fontId="7" fillId="0" borderId="8" xfId="0" applyNumberFormat="1" applyFont="1" applyBorder="1" applyAlignment="1">
      <alignment horizontal="left" wrapText="1"/>
    </xf>
    <xf numFmtId="164" fontId="7" fillId="0" borderId="8" xfId="0" applyNumberFormat="1" applyFont="1" applyBorder="1" applyAlignment="1">
      <alignment horizontal="right"/>
    </xf>
    <xf numFmtId="165" fontId="7" fillId="0" borderId="8" xfId="0" applyNumberFormat="1" applyFont="1" applyBorder="1" applyAlignment="1">
      <alignment horizontal="right"/>
    </xf>
    <xf numFmtId="0" fontId="1" fillId="2" borderId="6" xfId="0" applyFont="1" applyFill="1" applyBorder="1" applyAlignment="1">
      <alignment horizontal="center" vertical="center" wrapText="1"/>
    </xf>
    <xf numFmtId="0" fontId="1" fillId="2" borderId="6" xfId="0" applyFont="1" applyFill="1" applyBorder="1" applyAlignment="1">
      <alignment horizontal="left" wrapText="1"/>
    </xf>
    <xf numFmtId="166" fontId="1" fillId="2" borderId="6" xfId="0" applyNumberFormat="1" applyFont="1" applyFill="1" applyBorder="1" applyAlignment="1">
      <alignment horizontal="right"/>
    </xf>
    <xf numFmtId="0" fontId="0" fillId="2" borderId="0" xfId="0" applyFill="1" applyAlignment="1">
      <alignment horizontal="left"/>
    </xf>
    <xf numFmtId="0" fontId="8" fillId="0" borderId="6" xfId="0" applyFont="1" applyBorder="1" applyAlignment="1">
      <alignment horizontal="center" wrapText="1"/>
    </xf>
    <xf numFmtId="0" fontId="8" fillId="0" borderId="6" xfId="0" applyFont="1" applyBorder="1" applyAlignment="1">
      <alignment horizontal="left" wrapText="1"/>
    </xf>
    <xf numFmtId="0" fontId="8" fillId="0" borderId="6" xfId="0" applyFont="1" applyBorder="1" applyAlignment="1">
      <alignment horizontal="right"/>
    </xf>
    <xf numFmtId="164" fontId="8" fillId="0" borderId="6" xfId="0" applyNumberFormat="1" applyFont="1" applyBorder="1" applyAlignment="1">
      <alignment horizontal="right"/>
    </xf>
    <xf numFmtId="165" fontId="1" fillId="2" borderId="6" xfId="0" applyNumberFormat="1" applyFont="1" applyFill="1" applyBorder="1" applyAlignment="1">
      <alignment horizontal="right"/>
    </xf>
    <xf numFmtId="165" fontId="8" fillId="0" borderId="6" xfId="0" applyNumberFormat="1" applyFont="1" applyBorder="1" applyAlignment="1">
      <alignment horizontal="right"/>
    </xf>
    <xf numFmtId="0" fontId="5" fillId="2" borderId="5" xfId="0" applyFont="1" applyFill="1" applyBorder="1" applyAlignment="1">
      <alignment horizontal="center" vertical="center" wrapText="1"/>
    </xf>
    <xf numFmtId="0" fontId="5" fillId="2" borderId="5" xfId="0" applyFont="1" applyFill="1" applyBorder="1" applyAlignment="1">
      <alignment horizontal="left" wrapText="1"/>
    </xf>
    <xf numFmtId="164" fontId="5" fillId="2" borderId="5" xfId="0" applyNumberFormat="1" applyFont="1" applyFill="1" applyBorder="1" applyAlignment="1">
      <alignment horizontal="right"/>
    </xf>
    <xf numFmtId="0" fontId="6" fillId="2" borderId="6" xfId="0" applyFont="1" applyFill="1" applyBorder="1" applyAlignment="1">
      <alignment horizontal="center" wrapText="1"/>
    </xf>
    <xf numFmtId="0" fontId="6" fillId="2" borderId="6" xfId="0" applyFont="1" applyFill="1" applyBorder="1" applyAlignment="1">
      <alignment horizontal="left" wrapText="1"/>
    </xf>
    <xf numFmtId="164" fontId="6" fillId="2" borderId="6" xfId="0" applyNumberFormat="1" applyFont="1" applyFill="1" applyBorder="1" applyAlignment="1">
      <alignment horizontal="right"/>
    </xf>
    <xf numFmtId="165" fontId="6" fillId="2" borderId="6" xfId="0" applyNumberFormat="1" applyFont="1" applyFill="1" applyBorder="1" applyAlignment="1">
      <alignment horizontal="right"/>
    </xf>
    <xf numFmtId="164" fontId="1" fillId="2" borderId="6" xfId="0" applyNumberFormat="1" applyFont="1" applyFill="1" applyBorder="1" applyAlignment="1">
      <alignment horizontal="right"/>
    </xf>
    <xf numFmtId="0" fontId="8" fillId="2" borderId="6" xfId="0" applyFont="1" applyFill="1" applyBorder="1" applyAlignment="1">
      <alignment horizontal="left" wrapText="1"/>
    </xf>
    <xf numFmtId="0" fontId="1" fillId="2" borderId="6" xfId="0" applyFont="1" applyFill="1" applyBorder="1" applyAlignment="1">
      <alignment horizontal="right"/>
    </xf>
    <xf numFmtId="0" fontId="8" fillId="0" borderId="4" xfId="0" applyFont="1" applyBorder="1" applyAlignment="1">
      <alignment horizontal="center" vertical="center" wrapText="1"/>
    </xf>
    <xf numFmtId="0" fontId="10" fillId="2" borderId="1" xfId="1" applyNumberFormat="1" applyFont="1" applyFill="1" applyBorder="1" applyAlignment="1">
      <alignment horizontal="center" vertical="center"/>
    </xf>
    <xf numFmtId="14" fontId="10" fillId="3" borderId="1" xfId="1" applyNumberFormat="1" applyFont="1" applyFill="1" applyBorder="1" applyAlignment="1">
      <alignment wrapText="1"/>
    </xf>
    <xf numFmtId="0" fontId="0" fillId="0" borderId="1" xfId="0" applyBorder="1"/>
    <xf numFmtId="0" fontId="11" fillId="0" borderId="1" xfId="0" applyFont="1" applyFill="1" applyBorder="1" applyAlignment="1">
      <alignment horizontal="right"/>
    </xf>
    <xf numFmtId="49" fontId="14" fillId="0" borderId="8" xfId="0" applyNumberFormat="1" applyFont="1" applyBorder="1" applyAlignment="1">
      <alignment horizontal="center"/>
    </xf>
    <xf numFmtId="49" fontId="14" fillId="0" borderId="8" xfId="0" applyNumberFormat="1" applyFont="1" applyBorder="1" applyAlignment="1">
      <alignment horizontal="left" wrapText="1"/>
    </xf>
    <xf numFmtId="164" fontId="14" fillId="0" borderId="8" xfId="0" applyNumberFormat="1" applyFont="1" applyBorder="1" applyAlignment="1">
      <alignment horizontal="right"/>
    </xf>
    <xf numFmtId="165" fontId="14" fillId="0" borderId="8" xfId="0" applyNumberFormat="1" applyFont="1" applyBorder="1" applyAlignment="1">
      <alignment horizontal="right"/>
    </xf>
    <xf numFmtId="0" fontId="8" fillId="0" borderId="5" xfId="0" applyFont="1" applyBorder="1" applyAlignment="1">
      <alignment horizontal="center" vertical="center" wrapText="1"/>
    </xf>
    <xf numFmtId="0" fontId="8" fillId="0" borderId="5" xfId="0" applyFont="1" applyBorder="1" applyAlignment="1">
      <alignment horizontal="left" wrapText="1"/>
    </xf>
    <xf numFmtId="164" fontId="8" fillId="0" borderId="5" xfId="0" applyNumberFormat="1" applyFont="1" applyBorder="1" applyAlignment="1">
      <alignment horizontal="right"/>
    </xf>
    <xf numFmtId="165" fontId="8" fillId="0" borderId="5" xfId="0" applyNumberFormat="1" applyFont="1" applyBorder="1" applyAlignment="1">
      <alignment horizontal="right"/>
    </xf>
    <xf numFmtId="0" fontId="15" fillId="0" borderId="0" xfId="0" applyFont="1" applyAlignment="1">
      <alignment horizontal="left"/>
    </xf>
    <xf numFmtId="0" fontId="16" fillId="0" borderId="6" xfId="0" applyFont="1" applyBorder="1" applyAlignment="1">
      <alignment horizontal="center" wrapText="1"/>
    </xf>
    <xf numFmtId="0" fontId="1" fillId="0" borderId="3" xfId="0" applyFont="1" applyBorder="1" applyAlignment="1">
      <alignment horizontal="right" vertical="center" wrapText="1"/>
    </xf>
    <xf numFmtId="0" fontId="12" fillId="3" borderId="1" xfId="0" applyFont="1" applyFill="1" applyBorder="1" applyAlignment="1">
      <alignment horizontal="center" vertical="center" wrapText="1"/>
    </xf>
    <xf numFmtId="0" fontId="13" fillId="0" borderId="1" xfId="0" applyFont="1" applyBorder="1" applyAlignment="1">
      <alignment horizontal="center"/>
    </xf>
    <xf numFmtId="164" fontId="0" fillId="0" borderId="0" xfId="0" applyNumberFormat="1" applyAlignment="1">
      <alignment horizontal="left"/>
    </xf>
    <xf numFmtId="164" fontId="17" fillId="0" borderId="0" xfId="0" applyNumberFormat="1" applyFont="1" applyAlignment="1">
      <alignment horizontal="left"/>
    </xf>
    <xf numFmtId="0" fontId="1" fillId="2" borderId="5" xfId="0" applyFont="1" applyFill="1" applyBorder="1" applyAlignment="1">
      <alignment horizontal="center" vertical="center" wrapText="1"/>
    </xf>
    <xf numFmtId="0" fontId="1" fillId="2" borderId="5" xfId="0" applyFont="1" applyFill="1" applyBorder="1" applyAlignment="1">
      <alignment horizontal="left" wrapText="1"/>
    </xf>
    <xf numFmtId="0" fontId="1" fillId="2" borderId="7" xfId="0" applyFont="1" applyFill="1" applyBorder="1" applyAlignment="1">
      <alignment horizontal="right"/>
    </xf>
    <xf numFmtId="164" fontId="1" fillId="2" borderId="5" xfId="0" applyNumberFormat="1" applyFont="1" applyFill="1" applyBorder="1" applyAlignment="1">
      <alignment horizontal="right"/>
    </xf>
    <xf numFmtId="165" fontId="1" fillId="2" borderId="5" xfId="0" applyNumberFormat="1" applyFont="1" applyFill="1" applyBorder="1" applyAlignment="1">
      <alignment horizontal="right"/>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G361"/>
  <sheetViews>
    <sheetView tabSelected="1" view="pageBreakPreview" topLeftCell="A183" zoomScale="69" zoomScaleNormal="69" zoomScaleSheetLayoutView="69" workbookViewId="0">
      <selection activeCell="D199" sqref="D199"/>
    </sheetView>
  </sheetViews>
  <sheetFormatPr defaultColWidth="10.5" defaultRowHeight="16.5" customHeight="1" x14ac:dyDescent="0.25"/>
  <cols>
    <col min="1" max="1" width="30.1640625" style="1" customWidth="1"/>
    <col min="2" max="2" width="94.6640625" style="1" customWidth="1"/>
    <col min="3" max="3" width="26.83203125" style="1" customWidth="1"/>
    <col min="4" max="4" width="24" style="1" customWidth="1"/>
    <col min="5" max="5" width="15.5" style="1" customWidth="1"/>
    <col min="6" max="6" width="25.5" customWidth="1"/>
    <col min="7" max="7" width="17.5" customWidth="1"/>
  </cols>
  <sheetData>
    <row r="1" spans="1:5" s="63" customFormat="1" ht="15.75" x14ac:dyDescent="0.25">
      <c r="A1" s="61">
        <f>YEAR(Date)</f>
        <v>2024</v>
      </c>
      <c r="B1" s="62" t="s">
        <v>677</v>
      </c>
      <c r="E1" s="64" t="s">
        <v>678</v>
      </c>
    </row>
    <row r="2" spans="1:5" s="63" customFormat="1" ht="15.75" x14ac:dyDescent="0.25">
      <c r="A2" s="61"/>
      <c r="B2" s="62"/>
      <c r="E2" s="64"/>
    </row>
    <row r="3" spans="1:5" s="63" customFormat="1" ht="18.75" customHeight="1" x14ac:dyDescent="0.2">
      <c r="A3" s="76" t="s">
        <v>718</v>
      </c>
      <c r="B3" s="76"/>
      <c r="C3" s="76"/>
      <c r="D3" s="76"/>
      <c r="E3" s="76"/>
    </row>
    <row r="4" spans="1:5" s="63" customFormat="1" ht="18.75" x14ac:dyDescent="0.3">
      <c r="A4" s="77"/>
      <c r="B4" s="77"/>
      <c r="C4" s="77"/>
      <c r="D4" s="77"/>
      <c r="E4" s="77"/>
    </row>
    <row r="5" spans="1:5" ht="15.95" customHeight="1" x14ac:dyDescent="0.2">
      <c r="A5" s="3"/>
      <c r="B5" s="3"/>
      <c r="C5" s="4"/>
      <c r="D5" s="75" t="s">
        <v>0</v>
      </c>
      <c r="E5" s="75"/>
    </row>
    <row r="6" spans="1:5" s="5" customFormat="1" ht="48" customHeight="1" x14ac:dyDescent="0.3">
      <c r="A6" s="6" t="s">
        <v>1</v>
      </c>
      <c r="B6" s="6" t="s">
        <v>2</v>
      </c>
      <c r="C6" s="60" t="s">
        <v>679</v>
      </c>
      <c r="D6" s="60" t="s">
        <v>680</v>
      </c>
      <c r="E6" s="6" t="s">
        <v>3</v>
      </c>
    </row>
    <row r="7" spans="1:5" s="5" customFormat="1" ht="21" customHeight="1" x14ac:dyDescent="0.3">
      <c r="A7" s="7" t="s">
        <v>4</v>
      </c>
      <c r="B7" s="7" t="s">
        <v>5</v>
      </c>
      <c r="C7" s="7" t="s">
        <v>6</v>
      </c>
      <c r="D7" s="7" t="s">
        <v>7</v>
      </c>
      <c r="E7" s="7" t="s">
        <v>8</v>
      </c>
    </row>
    <row r="8" spans="1:5" s="2" customFormat="1" ht="15.95" customHeight="1" x14ac:dyDescent="0.25">
      <c r="A8" s="8" t="s">
        <v>9</v>
      </c>
      <c r="B8" s="9" t="s">
        <v>10</v>
      </c>
      <c r="C8" s="10">
        <v>40476714.599420004</v>
      </c>
      <c r="D8" s="10">
        <f>17290802.93034+5.7</f>
        <v>17290808.630339999</v>
      </c>
      <c r="E8" s="11">
        <f>D8/C8*100</f>
        <v>42.717915229680628</v>
      </c>
    </row>
    <row r="9" spans="1:5" s="2" customFormat="1" ht="15.95" customHeight="1" x14ac:dyDescent="0.25">
      <c r="A9" s="8" t="s">
        <v>11</v>
      </c>
      <c r="B9" s="9" t="s">
        <v>12</v>
      </c>
      <c r="C9" s="10">
        <v>24722813.23</v>
      </c>
      <c r="D9" s="10">
        <v>10924398.01498</v>
      </c>
      <c r="E9" s="11">
        <f t="shared" ref="E9:E67" si="0">D9/C9*100</f>
        <v>44.187519896496823</v>
      </c>
    </row>
    <row r="10" spans="1:5" s="2" customFormat="1" ht="15.95" customHeight="1" x14ac:dyDescent="0.25">
      <c r="A10" s="12" t="s">
        <v>13</v>
      </c>
      <c r="B10" s="13" t="s">
        <v>14</v>
      </c>
      <c r="C10" s="14">
        <v>5342188.4800000004</v>
      </c>
      <c r="D10" s="14">
        <v>2474565.9741400001</v>
      </c>
      <c r="E10" s="15">
        <f t="shared" si="0"/>
        <v>46.32120306882171</v>
      </c>
    </row>
    <row r="11" spans="1:5" s="35" customFormat="1" ht="141.75" x14ac:dyDescent="0.25">
      <c r="A11" s="30" t="s">
        <v>620</v>
      </c>
      <c r="B11" s="31" t="s">
        <v>685</v>
      </c>
      <c r="C11" s="32">
        <v>4850320</v>
      </c>
      <c r="D11" s="32">
        <v>2210641.0968300002</v>
      </c>
      <c r="E11" s="33">
        <f t="shared" si="0"/>
        <v>45.577221643726602</v>
      </c>
    </row>
    <row r="12" spans="1:5" s="35" customFormat="1" ht="78.75" x14ac:dyDescent="0.25">
      <c r="A12" s="30" t="s">
        <v>621</v>
      </c>
      <c r="B12" s="31" t="s">
        <v>622</v>
      </c>
      <c r="C12" s="32"/>
      <c r="D12" s="32">
        <v>-1087.23272</v>
      </c>
      <c r="E12" s="33"/>
    </row>
    <row r="13" spans="1:5" s="35" customFormat="1" ht="126" x14ac:dyDescent="0.25">
      <c r="A13" s="30" t="s">
        <v>623</v>
      </c>
      <c r="B13" s="31" t="s">
        <v>624</v>
      </c>
      <c r="C13" s="32">
        <v>352801.48</v>
      </c>
      <c r="D13" s="32">
        <v>115066.84173</v>
      </c>
      <c r="E13" s="33">
        <f t="shared" si="0"/>
        <v>32.615181129625647</v>
      </c>
    </row>
    <row r="14" spans="1:5" s="35" customFormat="1" ht="126" x14ac:dyDescent="0.25">
      <c r="A14" s="30" t="s">
        <v>625</v>
      </c>
      <c r="B14" s="31" t="s">
        <v>626</v>
      </c>
      <c r="C14" s="32">
        <v>139067</v>
      </c>
      <c r="D14" s="32">
        <v>149945.2683</v>
      </c>
      <c r="E14" s="33">
        <f t="shared" si="0"/>
        <v>107.8223218304846</v>
      </c>
    </row>
    <row r="15" spans="1:5" s="2" customFormat="1" ht="15.95" customHeight="1" x14ac:dyDescent="0.25">
      <c r="A15" s="12" t="s">
        <v>15</v>
      </c>
      <c r="B15" s="13" t="s">
        <v>16</v>
      </c>
      <c r="C15" s="14">
        <v>19380624.75</v>
      </c>
      <c r="D15" s="14">
        <v>8449832.0408399999</v>
      </c>
      <c r="E15" s="15">
        <f t="shared" si="0"/>
        <v>43.599379018160903</v>
      </c>
    </row>
    <row r="16" spans="1:5" s="35" customFormat="1" ht="94.5" x14ac:dyDescent="0.25">
      <c r="A16" s="30" t="s">
        <v>627</v>
      </c>
      <c r="B16" s="31" t="s">
        <v>628</v>
      </c>
      <c r="C16" s="32">
        <v>16342688</v>
      </c>
      <c r="D16" s="32">
        <v>7472643.6878000004</v>
      </c>
      <c r="E16" s="33">
        <f t="shared" si="0"/>
        <v>45.724691603976041</v>
      </c>
    </row>
    <row r="17" spans="1:5" s="35" customFormat="1" ht="94.5" x14ac:dyDescent="0.25">
      <c r="A17" s="30" t="s">
        <v>629</v>
      </c>
      <c r="B17" s="31" t="s">
        <v>630</v>
      </c>
      <c r="C17" s="32">
        <v>28801</v>
      </c>
      <c r="D17" s="32">
        <v>36125.456639999997</v>
      </c>
      <c r="E17" s="33">
        <f t="shared" si="0"/>
        <v>125.43125808131661</v>
      </c>
    </row>
    <row r="18" spans="1:5" s="35" customFormat="1" ht="78.75" x14ac:dyDescent="0.25">
      <c r="A18" s="30" t="s">
        <v>631</v>
      </c>
      <c r="B18" s="31" t="s">
        <v>682</v>
      </c>
      <c r="C18" s="32">
        <v>117727</v>
      </c>
      <c r="D18" s="32">
        <v>28507.403620000001</v>
      </c>
      <c r="E18" s="33">
        <f t="shared" si="0"/>
        <v>24.214839093835739</v>
      </c>
    </row>
    <row r="19" spans="1:5" s="35" customFormat="1" ht="78.75" x14ac:dyDescent="0.25">
      <c r="A19" s="30" t="s">
        <v>632</v>
      </c>
      <c r="B19" s="31" t="s">
        <v>633</v>
      </c>
      <c r="C19" s="32">
        <v>545656</v>
      </c>
      <c r="D19" s="32">
        <v>277888.94764000003</v>
      </c>
      <c r="E19" s="33">
        <f t="shared" si="0"/>
        <v>50.927497844796001</v>
      </c>
    </row>
    <row r="20" spans="1:5" s="35" customFormat="1" ht="126" x14ac:dyDescent="0.25">
      <c r="A20" s="30" t="s">
        <v>634</v>
      </c>
      <c r="B20" s="31" t="s">
        <v>683</v>
      </c>
      <c r="C20" s="32">
        <v>768937</v>
      </c>
      <c r="D20" s="32">
        <v>144261.47357999999</v>
      </c>
      <c r="E20" s="33">
        <f t="shared" si="0"/>
        <v>18.761156451048656</v>
      </c>
    </row>
    <row r="21" spans="1:5" s="35" customFormat="1" ht="63" x14ac:dyDescent="0.25">
      <c r="A21" s="30" t="s">
        <v>635</v>
      </c>
      <c r="B21" s="31" t="s">
        <v>684</v>
      </c>
      <c r="C21" s="32">
        <v>161400.75</v>
      </c>
      <c r="D21" s="32">
        <v>88979.484179999999</v>
      </c>
      <c r="E21" s="33">
        <f t="shared" si="0"/>
        <v>55.12953575494538</v>
      </c>
    </row>
    <row r="22" spans="1:5" s="35" customFormat="1" ht="63" x14ac:dyDescent="0.25">
      <c r="A22" s="30" t="s">
        <v>636</v>
      </c>
      <c r="B22" s="31" t="s">
        <v>672</v>
      </c>
      <c r="C22" s="32">
        <v>1415415</v>
      </c>
      <c r="D22" s="32">
        <v>401425.58737999998</v>
      </c>
      <c r="E22" s="33">
        <f t="shared" si="0"/>
        <v>28.360981576428113</v>
      </c>
    </row>
    <row r="23" spans="1:5" s="43" customFormat="1" ht="32.1" customHeight="1" x14ac:dyDescent="0.25">
      <c r="A23" s="50" t="s">
        <v>17</v>
      </c>
      <c r="B23" s="51" t="s">
        <v>18</v>
      </c>
      <c r="C23" s="52">
        <v>2894834.73</v>
      </c>
      <c r="D23" s="52">
        <v>1345624.4416700001</v>
      </c>
      <c r="E23" s="34">
        <f t="shared" si="0"/>
        <v>46.483636102776757</v>
      </c>
    </row>
    <row r="24" spans="1:5" s="43" customFormat="1" ht="32.1" customHeight="1" x14ac:dyDescent="0.25">
      <c r="A24" s="53" t="s">
        <v>19</v>
      </c>
      <c r="B24" s="54" t="s">
        <v>20</v>
      </c>
      <c r="C24" s="55">
        <v>2894834.73</v>
      </c>
      <c r="D24" s="55">
        <v>1345624.4416700001</v>
      </c>
      <c r="E24" s="56">
        <f t="shared" si="0"/>
        <v>46.483636102776757</v>
      </c>
    </row>
    <row r="25" spans="1:5" s="43" customFormat="1" ht="42" customHeight="1" x14ac:dyDescent="0.25">
      <c r="A25" s="40" t="s">
        <v>21</v>
      </c>
      <c r="B25" s="58" t="s">
        <v>673</v>
      </c>
      <c r="C25" s="57">
        <v>254432</v>
      </c>
      <c r="D25" s="57">
        <v>119064.421</v>
      </c>
      <c r="E25" s="48">
        <f t="shared" si="0"/>
        <v>46.796165969689348</v>
      </c>
    </row>
    <row r="26" spans="1:5" s="43" customFormat="1" ht="174" customHeight="1" x14ac:dyDescent="0.25">
      <c r="A26" s="40" t="s">
        <v>22</v>
      </c>
      <c r="B26" s="41" t="s">
        <v>23</v>
      </c>
      <c r="C26" s="57">
        <v>471944.2</v>
      </c>
      <c r="D26" s="57">
        <v>191756.16940000001</v>
      </c>
      <c r="E26" s="48">
        <f t="shared" si="0"/>
        <v>40.63111049992775</v>
      </c>
    </row>
    <row r="27" spans="1:5" s="2" customFormat="1" ht="221.1" customHeight="1" x14ac:dyDescent="0.25">
      <c r="A27" s="16" t="s">
        <v>24</v>
      </c>
      <c r="B27" s="17" t="s">
        <v>25</v>
      </c>
      <c r="C27" s="18">
        <v>127396</v>
      </c>
      <c r="D27" s="18">
        <v>52454.853210000001</v>
      </c>
      <c r="E27" s="20">
        <f t="shared" si="0"/>
        <v>41.174646935539577</v>
      </c>
    </row>
    <row r="28" spans="1:5" s="2" customFormat="1" ht="95.1" customHeight="1" x14ac:dyDescent="0.25">
      <c r="A28" s="16" t="s">
        <v>26</v>
      </c>
      <c r="B28" s="17" t="s">
        <v>27</v>
      </c>
      <c r="C28" s="21">
        <v>932.1</v>
      </c>
      <c r="D28" s="21">
        <v>777.45803999999998</v>
      </c>
      <c r="E28" s="20">
        <f t="shared" si="0"/>
        <v>83.409295140006435</v>
      </c>
    </row>
    <row r="29" spans="1:5" s="2" customFormat="1" ht="78.95" customHeight="1" x14ac:dyDescent="0.25">
      <c r="A29" s="16" t="s">
        <v>28</v>
      </c>
      <c r="B29" s="17" t="s">
        <v>29</v>
      </c>
      <c r="C29" s="21">
        <v>9.9</v>
      </c>
      <c r="D29" s="21">
        <v>-0.85602</v>
      </c>
      <c r="E29" s="20">
        <f t="shared" si="0"/>
        <v>-8.6466666666666665</v>
      </c>
    </row>
    <row r="30" spans="1:5" s="2" customFormat="1" ht="63" customHeight="1" x14ac:dyDescent="0.25">
      <c r="A30" s="16" t="s">
        <v>30</v>
      </c>
      <c r="B30" s="17" t="s">
        <v>31</v>
      </c>
      <c r="C30" s="21">
        <v>55.6</v>
      </c>
      <c r="D30" s="21">
        <v>49.090119999999999</v>
      </c>
      <c r="E30" s="20">
        <f t="shared" si="0"/>
        <v>88.291582733812945</v>
      </c>
    </row>
    <row r="31" spans="1:5" s="2" customFormat="1" ht="63" customHeight="1" x14ac:dyDescent="0.25">
      <c r="A31" s="16" t="s">
        <v>32</v>
      </c>
      <c r="B31" s="17" t="s">
        <v>33</v>
      </c>
      <c r="C31" s="21">
        <v>826.4</v>
      </c>
      <c r="D31" s="21">
        <v>383.03374000000002</v>
      </c>
      <c r="E31" s="20">
        <f t="shared" si="0"/>
        <v>46.349678121974833</v>
      </c>
    </row>
    <row r="32" spans="1:5" s="2" customFormat="1" ht="95.1" customHeight="1" x14ac:dyDescent="0.25">
      <c r="A32" s="16" t="s">
        <v>34</v>
      </c>
      <c r="B32" s="17" t="s">
        <v>35</v>
      </c>
      <c r="C32" s="18">
        <v>712683.9</v>
      </c>
      <c r="D32" s="18">
        <v>335846.77444000001</v>
      </c>
      <c r="E32" s="20">
        <f t="shared" si="0"/>
        <v>47.124226384235698</v>
      </c>
    </row>
    <row r="33" spans="1:5" s="2" customFormat="1" ht="95.1" customHeight="1" x14ac:dyDescent="0.25">
      <c r="A33" s="16" t="s">
        <v>36</v>
      </c>
      <c r="B33" s="17" t="s">
        <v>37</v>
      </c>
      <c r="C33" s="18">
        <v>350863.7</v>
      </c>
      <c r="D33" s="18">
        <v>165341.80533</v>
      </c>
      <c r="E33" s="20">
        <f t="shared" si="0"/>
        <v>47.124226681187025</v>
      </c>
    </row>
    <row r="34" spans="1:5" s="2" customFormat="1" ht="111" customHeight="1" x14ac:dyDescent="0.25">
      <c r="A34" s="16" t="s">
        <v>38</v>
      </c>
      <c r="B34" s="17" t="s">
        <v>39</v>
      </c>
      <c r="C34" s="18">
        <v>3395.7</v>
      </c>
      <c r="D34" s="18">
        <v>1943.4999700000001</v>
      </c>
      <c r="E34" s="20">
        <f t="shared" si="0"/>
        <v>57.234148187413503</v>
      </c>
    </row>
    <row r="35" spans="1:5" s="2" customFormat="1" ht="111" customHeight="1" x14ac:dyDescent="0.25">
      <c r="A35" s="16" t="s">
        <v>40</v>
      </c>
      <c r="B35" s="17" t="s">
        <v>41</v>
      </c>
      <c r="C35" s="18">
        <v>1671.8</v>
      </c>
      <c r="D35" s="21">
        <v>956.81065999999998</v>
      </c>
      <c r="E35" s="20">
        <f t="shared" si="0"/>
        <v>57.232363919129078</v>
      </c>
    </row>
    <row r="36" spans="1:5" s="2" customFormat="1" ht="95.1" customHeight="1" x14ac:dyDescent="0.25">
      <c r="A36" s="16" t="s">
        <v>42</v>
      </c>
      <c r="B36" s="17" t="s">
        <v>43</v>
      </c>
      <c r="C36" s="18">
        <v>738973.2</v>
      </c>
      <c r="D36" s="18">
        <v>363279.28208999999</v>
      </c>
      <c r="E36" s="20">
        <f t="shared" si="0"/>
        <v>49.160007709345891</v>
      </c>
    </row>
    <row r="37" spans="1:5" s="2" customFormat="1" ht="95.1" customHeight="1" x14ac:dyDescent="0.25">
      <c r="A37" s="16" t="s">
        <v>44</v>
      </c>
      <c r="B37" s="17" t="s">
        <v>45</v>
      </c>
      <c r="C37" s="18">
        <v>363806.27</v>
      </c>
      <c r="D37" s="18">
        <v>178847.19146</v>
      </c>
      <c r="E37" s="20">
        <f t="shared" si="0"/>
        <v>49.160008006459037</v>
      </c>
    </row>
    <row r="38" spans="1:5" s="2" customFormat="1" ht="95.1" customHeight="1" x14ac:dyDescent="0.25">
      <c r="A38" s="16" t="s">
        <v>46</v>
      </c>
      <c r="B38" s="17" t="s">
        <v>47</v>
      </c>
      <c r="C38" s="18">
        <v>-88557.84</v>
      </c>
      <c r="D38" s="18">
        <v>-43606.858930000002</v>
      </c>
      <c r="E38" s="20">
        <f t="shared" si="0"/>
        <v>49.241104943390674</v>
      </c>
    </row>
    <row r="39" spans="1:5" s="2" customFormat="1" ht="95.1" customHeight="1" x14ac:dyDescent="0.25">
      <c r="A39" s="16" t="s">
        <v>48</v>
      </c>
      <c r="B39" s="17" t="s">
        <v>49</v>
      </c>
      <c r="C39" s="18">
        <v>-43598.2</v>
      </c>
      <c r="D39" s="18">
        <v>-21468.232840000001</v>
      </c>
      <c r="E39" s="20">
        <f t="shared" si="0"/>
        <v>49.241099036198747</v>
      </c>
    </row>
    <row r="40" spans="1:5" s="2" customFormat="1" ht="15.95" customHeight="1" x14ac:dyDescent="0.25">
      <c r="A40" s="8" t="s">
        <v>50</v>
      </c>
      <c r="B40" s="9" t="s">
        <v>51</v>
      </c>
      <c r="C40" s="10">
        <v>1752364.5</v>
      </c>
      <c r="D40" s="10">
        <v>1174512.92848</v>
      </c>
      <c r="E40" s="11">
        <f t="shared" si="0"/>
        <v>67.024464857625219</v>
      </c>
    </row>
    <row r="41" spans="1:5" s="2" customFormat="1" ht="15.95" customHeight="1" x14ac:dyDescent="0.25">
      <c r="A41" s="12" t="s">
        <v>52</v>
      </c>
      <c r="B41" s="13" t="s">
        <v>53</v>
      </c>
      <c r="C41" s="14">
        <v>1718447.5</v>
      </c>
      <c r="D41" s="14">
        <v>1145545.9089299999</v>
      </c>
      <c r="E41" s="15">
        <f t="shared" si="0"/>
        <v>66.661676247310425</v>
      </c>
    </row>
    <row r="42" spans="1:5" s="35" customFormat="1" ht="31.5" x14ac:dyDescent="0.25">
      <c r="A42" s="30" t="s">
        <v>699</v>
      </c>
      <c r="B42" s="31" t="s">
        <v>700</v>
      </c>
      <c r="C42" s="32">
        <v>921087.5</v>
      </c>
      <c r="D42" s="32">
        <v>588648.60198000004</v>
      </c>
      <c r="E42" s="33">
        <f t="shared" si="0"/>
        <v>63.908000269246955</v>
      </c>
    </row>
    <row r="43" spans="1:5" s="35" customFormat="1" ht="47.25" x14ac:dyDescent="0.25">
      <c r="A43" s="30" t="s">
        <v>701</v>
      </c>
      <c r="B43" s="31" t="s">
        <v>702</v>
      </c>
      <c r="C43" s="32"/>
      <c r="D43" s="32">
        <v>-0.65</v>
      </c>
      <c r="E43" s="33"/>
    </row>
    <row r="44" spans="1:5" s="35" customFormat="1" ht="63" x14ac:dyDescent="0.25">
      <c r="A44" s="30" t="s">
        <v>703</v>
      </c>
      <c r="B44" s="31" t="s">
        <v>704</v>
      </c>
      <c r="C44" s="32">
        <v>797360</v>
      </c>
      <c r="D44" s="32">
        <v>556897.99694999994</v>
      </c>
      <c r="E44" s="33">
        <f t="shared" si="0"/>
        <v>69.842730629828438</v>
      </c>
    </row>
    <row r="45" spans="1:5" s="35" customFormat="1" ht="47.25" x14ac:dyDescent="0.25">
      <c r="A45" s="30" t="s">
        <v>705</v>
      </c>
      <c r="B45" s="31" t="s">
        <v>706</v>
      </c>
      <c r="C45" s="32"/>
      <c r="D45" s="32">
        <v>-0.04</v>
      </c>
      <c r="E45" s="33"/>
    </row>
    <row r="46" spans="1:5" s="2" customFormat="1" ht="15.95" customHeight="1" x14ac:dyDescent="0.25">
      <c r="A46" s="74" t="s">
        <v>54</v>
      </c>
      <c r="B46" s="13" t="s">
        <v>55</v>
      </c>
      <c r="C46" s="14">
        <v>33917</v>
      </c>
      <c r="D46" s="14">
        <v>28967.019550000001</v>
      </c>
      <c r="E46" s="15">
        <f t="shared" si="0"/>
        <v>85.405606480526004</v>
      </c>
    </row>
    <row r="47" spans="1:5" ht="15.75" x14ac:dyDescent="0.25">
      <c r="A47" s="36" t="s">
        <v>707</v>
      </c>
      <c r="B47" s="37" t="s">
        <v>55</v>
      </c>
      <c r="C47" s="38">
        <v>33917</v>
      </c>
      <c r="D47" s="38">
        <v>28967.019550000001</v>
      </c>
      <c r="E47" s="39">
        <f t="shared" si="0"/>
        <v>85.405606480526004</v>
      </c>
    </row>
    <row r="48" spans="1:5" s="2" customFormat="1" ht="15.95" customHeight="1" x14ac:dyDescent="0.25">
      <c r="A48" s="8" t="s">
        <v>56</v>
      </c>
      <c r="B48" s="9" t="s">
        <v>57</v>
      </c>
      <c r="C48" s="10">
        <v>3971700.571</v>
      </c>
      <c r="D48" s="10">
        <v>1689571.09406</v>
      </c>
      <c r="E48" s="11">
        <f t="shared" si="0"/>
        <v>42.540243501654444</v>
      </c>
    </row>
    <row r="49" spans="1:5" s="2" customFormat="1" ht="15.95" customHeight="1" x14ac:dyDescent="0.25">
      <c r="A49" s="12" t="s">
        <v>58</v>
      </c>
      <c r="B49" s="13" t="s">
        <v>59</v>
      </c>
      <c r="C49" s="14">
        <v>3113510.4</v>
      </c>
      <c r="D49" s="14">
        <v>1511457.50599</v>
      </c>
      <c r="E49" s="15">
        <f t="shared" si="0"/>
        <v>48.545124692372958</v>
      </c>
    </row>
    <row r="50" spans="1:5" s="35" customFormat="1" ht="31.5" x14ac:dyDescent="0.25">
      <c r="A50" s="30" t="s">
        <v>708</v>
      </c>
      <c r="B50" s="31" t="s">
        <v>709</v>
      </c>
      <c r="C50" s="32">
        <v>3113510.4</v>
      </c>
      <c r="D50" s="32">
        <v>1413667.3872499999</v>
      </c>
      <c r="E50" s="33"/>
    </row>
    <row r="51" spans="1:5" s="35" customFormat="1" ht="31.5" x14ac:dyDescent="0.25">
      <c r="A51" s="30" t="s">
        <v>710</v>
      </c>
      <c r="B51" s="31" t="s">
        <v>711</v>
      </c>
      <c r="C51" s="32"/>
      <c r="D51" s="32">
        <v>97790.118740000005</v>
      </c>
      <c r="E51" s="33"/>
    </row>
    <row r="52" spans="1:5" s="2" customFormat="1" ht="15.95" customHeight="1" x14ac:dyDescent="0.25">
      <c r="A52" s="12" t="s">
        <v>60</v>
      </c>
      <c r="B52" s="13" t="s">
        <v>61</v>
      </c>
      <c r="C52" s="14">
        <v>858190.17099999997</v>
      </c>
      <c r="D52" s="14">
        <v>178113.58807</v>
      </c>
      <c r="E52" s="15">
        <f t="shared" si="0"/>
        <v>20.754559314336401</v>
      </c>
    </row>
    <row r="53" spans="1:5" ht="15.75" x14ac:dyDescent="0.25">
      <c r="A53" s="36" t="s">
        <v>712</v>
      </c>
      <c r="B53" s="37" t="s">
        <v>713</v>
      </c>
      <c r="C53" s="38">
        <v>153235.171</v>
      </c>
      <c r="D53" s="38">
        <v>41802.653079999996</v>
      </c>
      <c r="E53" s="39">
        <f t="shared" si="0"/>
        <v>27.280064235383662</v>
      </c>
    </row>
    <row r="54" spans="1:5" ht="15.75" x14ac:dyDescent="0.25">
      <c r="A54" s="36" t="s">
        <v>714</v>
      </c>
      <c r="B54" s="37" t="s">
        <v>715</v>
      </c>
      <c r="C54" s="38">
        <v>704955</v>
      </c>
      <c r="D54" s="38">
        <v>71831.707209999993</v>
      </c>
      <c r="E54" s="39">
        <f t="shared" si="0"/>
        <v>10.189545036207983</v>
      </c>
    </row>
    <row r="55" spans="1:5" s="2" customFormat="1" ht="31.5" x14ac:dyDescent="0.25">
      <c r="A55" s="8" t="s">
        <v>62</v>
      </c>
      <c r="B55" s="9" t="s">
        <v>63</v>
      </c>
      <c r="C55" s="10">
        <v>6314417.4000000004</v>
      </c>
      <c r="D55" s="10">
        <v>1353548.57064</v>
      </c>
      <c r="E55" s="11">
        <f t="shared" si="0"/>
        <v>21.435842531410739</v>
      </c>
    </row>
    <row r="56" spans="1:5" s="2" customFormat="1" ht="15.95" customHeight="1" x14ac:dyDescent="0.25">
      <c r="A56" s="12" t="s">
        <v>64</v>
      </c>
      <c r="B56" s="13" t="s">
        <v>65</v>
      </c>
      <c r="C56" s="14">
        <v>396600</v>
      </c>
      <c r="D56" s="14">
        <v>331328.00753</v>
      </c>
      <c r="E56" s="15">
        <f t="shared" si="0"/>
        <v>83.542109815935447</v>
      </c>
    </row>
    <row r="57" spans="1:5" ht="15.75" x14ac:dyDescent="0.25">
      <c r="A57" s="36" t="s">
        <v>637</v>
      </c>
      <c r="B57" s="37" t="s">
        <v>638</v>
      </c>
      <c r="C57" s="38">
        <v>49515</v>
      </c>
      <c r="D57" s="38">
        <v>20302.963169999999</v>
      </c>
      <c r="E57" s="39">
        <f t="shared" si="0"/>
        <v>41.003661860042413</v>
      </c>
    </row>
    <row r="58" spans="1:5" ht="110.25" x14ac:dyDescent="0.25">
      <c r="A58" s="36" t="s">
        <v>639</v>
      </c>
      <c r="B58" s="37" t="s">
        <v>640</v>
      </c>
      <c r="C58" s="38">
        <v>346531</v>
      </c>
      <c r="D58" s="38">
        <v>310793.50016</v>
      </c>
      <c r="E58" s="39">
        <f t="shared" si="0"/>
        <v>89.687069889851116</v>
      </c>
    </row>
    <row r="59" spans="1:5" ht="31.5" x14ac:dyDescent="0.25">
      <c r="A59" s="36" t="s">
        <v>641</v>
      </c>
      <c r="B59" s="37" t="s">
        <v>642</v>
      </c>
      <c r="C59" s="38">
        <v>554</v>
      </c>
      <c r="D59" s="38">
        <v>231.54419999999999</v>
      </c>
      <c r="E59" s="39">
        <f t="shared" si="0"/>
        <v>41.794981949458482</v>
      </c>
    </row>
    <row r="60" spans="1:5" s="2" customFormat="1" ht="32.1" customHeight="1" x14ac:dyDescent="0.25">
      <c r="A60" s="12" t="s">
        <v>66</v>
      </c>
      <c r="B60" s="13" t="s">
        <v>67</v>
      </c>
      <c r="C60" s="14">
        <v>5917817.4000000004</v>
      </c>
      <c r="D60" s="14">
        <v>1022220.56311</v>
      </c>
      <c r="E60" s="15">
        <f t="shared" si="0"/>
        <v>17.273607717433119</v>
      </c>
    </row>
    <row r="61" spans="1:5" s="2" customFormat="1" ht="15.95" customHeight="1" x14ac:dyDescent="0.25">
      <c r="A61" s="16" t="s">
        <v>68</v>
      </c>
      <c r="B61" s="17" t="s">
        <v>69</v>
      </c>
      <c r="C61" s="38">
        <v>6553.4</v>
      </c>
      <c r="D61" s="38">
        <v>2294.4944799999998</v>
      </c>
      <c r="E61" s="39">
        <f t="shared" si="0"/>
        <v>35.01227576525163</v>
      </c>
    </row>
    <row r="62" spans="1:5" s="2" customFormat="1" ht="32.1" customHeight="1" x14ac:dyDescent="0.25">
      <c r="A62" s="16" t="s">
        <v>644</v>
      </c>
      <c r="B62" s="17" t="s">
        <v>643</v>
      </c>
      <c r="C62" s="38">
        <v>5201912.32</v>
      </c>
      <c r="D62" s="38">
        <v>1007365.6799399999</v>
      </c>
      <c r="E62" s="39">
        <f t="shared" si="0"/>
        <v>19.365295260109264</v>
      </c>
    </row>
    <row r="63" spans="1:5" s="2" customFormat="1" ht="32.1" customHeight="1" x14ac:dyDescent="0.25">
      <c r="A63" s="16" t="s">
        <v>70</v>
      </c>
      <c r="B63" s="17" t="s">
        <v>71</v>
      </c>
      <c r="C63" s="38">
        <v>709351.68</v>
      </c>
      <c r="D63" s="38">
        <v>12560.38869</v>
      </c>
      <c r="E63" s="39">
        <f t="shared" si="0"/>
        <v>1.7706856900656103</v>
      </c>
    </row>
    <row r="64" spans="1:5" s="2" customFormat="1" ht="15.95" customHeight="1" x14ac:dyDescent="0.25">
      <c r="A64" s="8" t="s">
        <v>72</v>
      </c>
      <c r="B64" s="9" t="s">
        <v>73</v>
      </c>
      <c r="C64" s="10">
        <v>65261.625</v>
      </c>
      <c r="D64" s="10">
        <f>28944.21729+5.7</f>
        <v>28949.917290000001</v>
      </c>
      <c r="E64" s="11">
        <f t="shared" si="0"/>
        <v>44.359786153041703</v>
      </c>
    </row>
    <row r="65" spans="1:5" s="35" customFormat="1" ht="78.75" x14ac:dyDescent="0.25">
      <c r="A65" s="30" t="s">
        <v>619</v>
      </c>
      <c r="B65" s="31" t="s">
        <v>681</v>
      </c>
      <c r="C65" s="32"/>
      <c r="D65" s="32">
        <v>5.7</v>
      </c>
      <c r="E65" s="33"/>
    </row>
    <row r="66" spans="1:5" s="2" customFormat="1" ht="70.5" customHeight="1" x14ac:dyDescent="0.25">
      <c r="A66" s="16" t="s">
        <v>74</v>
      </c>
      <c r="B66" s="17" t="s">
        <v>75</v>
      </c>
      <c r="C66" s="38">
        <v>4500</v>
      </c>
      <c r="D66" s="38">
        <v>2895.3</v>
      </c>
      <c r="E66" s="39">
        <f t="shared" si="0"/>
        <v>64.34</v>
      </c>
    </row>
    <row r="67" spans="1:5" s="2" customFormat="1" ht="32.1" customHeight="1" x14ac:dyDescent="0.25">
      <c r="A67" s="12" t="s">
        <v>76</v>
      </c>
      <c r="B67" s="13" t="s">
        <v>77</v>
      </c>
      <c r="C67" s="14">
        <v>60761.625</v>
      </c>
      <c r="D67" s="14">
        <v>26048.917290000001</v>
      </c>
      <c r="E67" s="15">
        <f t="shared" si="0"/>
        <v>42.870672550314445</v>
      </c>
    </row>
    <row r="68" spans="1:5" s="2" customFormat="1" ht="32.1" customHeight="1" x14ac:dyDescent="0.25">
      <c r="A68" s="16" t="s">
        <v>78</v>
      </c>
      <c r="B68" s="17" t="s">
        <v>79</v>
      </c>
      <c r="C68" s="18">
        <v>25483.1</v>
      </c>
      <c r="D68" s="38">
        <v>9177.6423900000009</v>
      </c>
      <c r="E68" s="39">
        <f t="shared" ref="E68:E131" si="1">D68/C68*100</f>
        <v>36.014622985429568</v>
      </c>
    </row>
    <row r="69" spans="1:5" s="2" customFormat="1" ht="63" customHeight="1" x14ac:dyDescent="0.25">
      <c r="A69" s="16" t="s">
        <v>80</v>
      </c>
      <c r="B69" s="17" t="s">
        <v>81</v>
      </c>
      <c r="C69" s="18">
        <v>25899.905999999999</v>
      </c>
      <c r="D69" s="38">
        <v>12540.7264</v>
      </c>
      <c r="E69" s="39">
        <f t="shared" si="1"/>
        <v>48.419968782898287</v>
      </c>
    </row>
    <row r="70" spans="1:5" s="2" customFormat="1" ht="32.1" customHeight="1" x14ac:dyDescent="0.25">
      <c r="A70" s="16" t="s">
        <v>82</v>
      </c>
      <c r="B70" s="17" t="s">
        <v>83</v>
      </c>
      <c r="C70" s="18">
        <v>1475.25</v>
      </c>
      <c r="D70" s="38">
        <v>950.45349999999996</v>
      </c>
      <c r="E70" s="39">
        <f t="shared" si="1"/>
        <v>64.426605660057618</v>
      </c>
    </row>
    <row r="71" spans="1:5" s="2" customFormat="1" ht="63" customHeight="1" x14ac:dyDescent="0.25">
      <c r="A71" s="16" t="s">
        <v>84</v>
      </c>
      <c r="B71" s="17" t="s">
        <v>85</v>
      </c>
      <c r="C71" s="21">
        <v>95.2</v>
      </c>
      <c r="D71" s="38">
        <v>31.2</v>
      </c>
      <c r="E71" s="39">
        <f t="shared" si="1"/>
        <v>32.773109243697476</v>
      </c>
    </row>
    <row r="72" spans="1:5" s="2" customFormat="1" ht="32.1" customHeight="1" x14ac:dyDescent="0.25">
      <c r="A72" s="16" t="s">
        <v>86</v>
      </c>
      <c r="B72" s="17" t="s">
        <v>87</v>
      </c>
      <c r="C72" s="21">
        <v>3.5</v>
      </c>
      <c r="D72" s="38"/>
      <c r="E72" s="39">
        <f t="shared" si="1"/>
        <v>0</v>
      </c>
    </row>
    <row r="73" spans="1:5" s="2" customFormat="1" ht="95.1" customHeight="1" x14ac:dyDescent="0.25">
      <c r="A73" s="16" t="s">
        <v>88</v>
      </c>
      <c r="B73" s="17" t="s">
        <v>89</v>
      </c>
      <c r="C73" s="21">
        <v>12</v>
      </c>
      <c r="D73" s="38">
        <v>16</v>
      </c>
      <c r="E73" s="39">
        <f t="shared" si="1"/>
        <v>133.33333333333331</v>
      </c>
    </row>
    <row r="74" spans="1:5" s="2" customFormat="1" ht="63" customHeight="1" x14ac:dyDescent="0.25">
      <c r="A74" s="16" t="s">
        <v>90</v>
      </c>
      <c r="B74" s="17" t="s">
        <v>91</v>
      </c>
      <c r="C74" s="18">
        <v>1500</v>
      </c>
      <c r="D74" s="38">
        <v>866.6</v>
      </c>
      <c r="E74" s="39">
        <f t="shared" si="1"/>
        <v>57.773333333333333</v>
      </c>
    </row>
    <row r="75" spans="1:5" s="2" customFormat="1" ht="141.94999999999999" customHeight="1" x14ac:dyDescent="0.25">
      <c r="A75" s="16" t="s">
        <v>92</v>
      </c>
      <c r="B75" s="17" t="s">
        <v>93</v>
      </c>
      <c r="C75" s="18">
        <v>5404.7219999999998</v>
      </c>
      <c r="D75" s="38">
        <v>2301.12</v>
      </c>
      <c r="E75" s="39">
        <f t="shared" si="1"/>
        <v>42.576102896689228</v>
      </c>
    </row>
    <row r="76" spans="1:5" s="2" customFormat="1" ht="111" customHeight="1" x14ac:dyDescent="0.25">
      <c r="A76" s="16" t="s">
        <v>94</v>
      </c>
      <c r="B76" s="17" t="s">
        <v>95</v>
      </c>
      <c r="C76" s="19"/>
      <c r="D76" s="38">
        <v>10.15</v>
      </c>
      <c r="E76" s="39"/>
    </row>
    <row r="77" spans="1:5" s="2" customFormat="1" ht="78.95" customHeight="1" x14ac:dyDescent="0.25">
      <c r="A77" s="16" t="s">
        <v>96</v>
      </c>
      <c r="B77" s="17" t="s">
        <v>97</v>
      </c>
      <c r="C77" s="21">
        <v>201.28</v>
      </c>
      <c r="D77" s="38"/>
      <c r="E77" s="39">
        <f t="shared" si="1"/>
        <v>0</v>
      </c>
    </row>
    <row r="78" spans="1:5" s="43" customFormat="1" ht="78.95" customHeight="1" x14ac:dyDescent="0.25">
      <c r="A78" s="40" t="s">
        <v>689</v>
      </c>
      <c r="B78" s="41" t="s">
        <v>688</v>
      </c>
      <c r="C78" s="42"/>
      <c r="D78" s="32">
        <v>7.5</v>
      </c>
      <c r="E78" s="33"/>
    </row>
    <row r="79" spans="1:5" s="2" customFormat="1" ht="32.1" customHeight="1" x14ac:dyDescent="0.25">
      <c r="A79" s="16" t="s">
        <v>98</v>
      </c>
      <c r="B79" s="17" t="s">
        <v>99</v>
      </c>
      <c r="C79" s="21">
        <v>145</v>
      </c>
      <c r="D79" s="38">
        <v>83.525000000000006</v>
      </c>
      <c r="E79" s="39">
        <f t="shared" si="1"/>
        <v>57.603448275862071</v>
      </c>
    </row>
    <row r="80" spans="1:5" s="2" customFormat="1" ht="63" customHeight="1" x14ac:dyDescent="0.25">
      <c r="A80" s="16" t="s">
        <v>100</v>
      </c>
      <c r="B80" s="17" t="s">
        <v>101</v>
      </c>
      <c r="C80" s="21">
        <v>50</v>
      </c>
      <c r="D80" s="38">
        <v>3</v>
      </c>
      <c r="E80" s="39">
        <f t="shared" si="1"/>
        <v>6</v>
      </c>
    </row>
    <row r="81" spans="1:5" s="2" customFormat="1" ht="63" customHeight="1" x14ac:dyDescent="0.25">
      <c r="A81" s="16" t="s">
        <v>102</v>
      </c>
      <c r="B81" s="17" t="s">
        <v>103</v>
      </c>
      <c r="C81" s="21">
        <v>100</v>
      </c>
      <c r="D81" s="38">
        <v>17.5</v>
      </c>
      <c r="E81" s="39">
        <f t="shared" si="1"/>
        <v>17.5</v>
      </c>
    </row>
    <row r="82" spans="1:5" s="2" customFormat="1" ht="48" customHeight="1" x14ac:dyDescent="0.25">
      <c r="A82" s="16" t="s">
        <v>104</v>
      </c>
      <c r="B82" s="17" t="s">
        <v>105</v>
      </c>
      <c r="C82" s="21">
        <v>391.66699999999997</v>
      </c>
      <c r="D82" s="38"/>
      <c r="E82" s="39">
        <f t="shared" si="1"/>
        <v>0</v>
      </c>
    </row>
    <row r="83" spans="1:5" s="2" customFormat="1" ht="63" customHeight="1" x14ac:dyDescent="0.25">
      <c r="A83" s="16" t="s">
        <v>106</v>
      </c>
      <c r="B83" s="17" t="s">
        <v>107</v>
      </c>
      <c r="C83" s="19"/>
      <c r="D83" s="38">
        <v>43.5</v>
      </c>
      <c r="E83" s="39"/>
    </row>
    <row r="84" spans="1:5" s="2" customFormat="1" ht="32.1" customHeight="1" x14ac:dyDescent="0.25">
      <c r="A84" s="8" t="s">
        <v>108</v>
      </c>
      <c r="B84" s="9" t="s">
        <v>109</v>
      </c>
      <c r="C84" s="22">
        <v>1</v>
      </c>
      <c r="D84" s="22">
        <v>0.24815999999999999</v>
      </c>
      <c r="E84" s="11">
        <f t="shared" si="1"/>
        <v>24.815999999999999</v>
      </c>
    </row>
    <row r="85" spans="1:5" s="2" customFormat="1" ht="32.1" customHeight="1" x14ac:dyDescent="0.25">
      <c r="A85" s="12" t="s">
        <v>110</v>
      </c>
      <c r="B85" s="13" t="s">
        <v>111</v>
      </c>
      <c r="C85" s="23"/>
      <c r="D85" s="24">
        <v>0.24815999999999999</v>
      </c>
      <c r="E85" s="15"/>
    </row>
    <row r="86" spans="1:5" s="2" customFormat="1" ht="32.1" customHeight="1" x14ac:dyDescent="0.25">
      <c r="A86" s="8" t="s">
        <v>112</v>
      </c>
      <c r="B86" s="9" t="s">
        <v>113</v>
      </c>
      <c r="C86" s="10">
        <v>31541.02115</v>
      </c>
      <c r="D86" s="10">
        <v>287717.26487000001</v>
      </c>
      <c r="E86" s="11" t="s">
        <v>722</v>
      </c>
    </row>
    <row r="87" spans="1:5" s="2" customFormat="1" ht="63" customHeight="1" x14ac:dyDescent="0.25">
      <c r="A87" s="12" t="s">
        <v>114</v>
      </c>
      <c r="B87" s="13" t="s">
        <v>115</v>
      </c>
      <c r="C87" s="24">
        <v>907.24496999999997</v>
      </c>
      <c r="D87" s="23"/>
      <c r="E87" s="15">
        <f t="shared" si="1"/>
        <v>0</v>
      </c>
    </row>
    <row r="88" spans="1:5" s="2" customFormat="1" ht="48" customHeight="1" x14ac:dyDescent="0.25">
      <c r="A88" s="16" t="s">
        <v>116</v>
      </c>
      <c r="B88" s="17" t="s">
        <v>117</v>
      </c>
      <c r="C88" s="21">
        <v>907.24496999999997</v>
      </c>
      <c r="D88" s="19"/>
      <c r="E88" s="20">
        <f t="shared" si="1"/>
        <v>0</v>
      </c>
    </row>
    <row r="89" spans="1:5" s="2" customFormat="1" ht="15.95" customHeight="1" x14ac:dyDescent="0.25">
      <c r="A89" s="12" t="s">
        <v>118</v>
      </c>
      <c r="B89" s="13" t="s">
        <v>119</v>
      </c>
      <c r="C89" s="23"/>
      <c r="D89" s="14">
        <v>232392.74036</v>
      </c>
      <c r="E89" s="15"/>
    </row>
    <row r="90" spans="1:5" s="2" customFormat="1" ht="32.1" customHeight="1" x14ac:dyDescent="0.25">
      <c r="A90" s="16" t="s">
        <v>120</v>
      </c>
      <c r="B90" s="17" t="s">
        <v>121</v>
      </c>
      <c r="C90" s="19"/>
      <c r="D90" s="18">
        <v>232392.74036</v>
      </c>
      <c r="E90" s="20"/>
    </row>
    <row r="91" spans="1:5" s="2" customFormat="1" ht="27" customHeight="1" x14ac:dyDescent="0.25">
      <c r="A91" s="12" t="s">
        <v>122</v>
      </c>
      <c r="B91" s="13" t="s">
        <v>123</v>
      </c>
      <c r="C91" s="14">
        <v>22461.916359999999</v>
      </c>
      <c r="D91" s="14">
        <v>51475.409820000001</v>
      </c>
      <c r="E91" s="15">
        <f t="shared" si="1"/>
        <v>229.16748951869036</v>
      </c>
    </row>
    <row r="92" spans="1:5" s="2" customFormat="1" ht="32.1" customHeight="1" x14ac:dyDescent="0.25">
      <c r="A92" s="16" t="s">
        <v>124</v>
      </c>
      <c r="B92" s="17" t="s">
        <v>125</v>
      </c>
      <c r="C92" s="18">
        <v>22461.916359999999</v>
      </c>
      <c r="D92" s="18">
        <v>51475.409820000001</v>
      </c>
      <c r="E92" s="20">
        <f t="shared" si="1"/>
        <v>229.16748951869036</v>
      </c>
    </row>
    <row r="93" spans="1:5" s="2" customFormat="1" ht="78.95" customHeight="1" x14ac:dyDescent="0.25">
      <c r="A93" s="12" t="s">
        <v>126</v>
      </c>
      <c r="B93" s="13" t="s">
        <v>127</v>
      </c>
      <c r="C93" s="14">
        <v>7489.1930000000002</v>
      </c>
      <c r="D93" s="14">
        <v>2453.2527799999998</v>
      </c>
      <c r="E93" s="15">
        <f t="shared" si="1"/>
        <v>32.757238062899432</v>
      </c>
    </row>
    <row r="94" spans="1:5" s="2" customFormat="1" ht="63" customHeight="1" x14ac:dyDescent="0.25">
      <c r="A94" s="16" t="s">
        <v>128</v>
      </c>
      <c r="B94" s="17" t="s">
        <v>129</v>
      </c>
      <c r="C94" s="18">
        <v>5992.9456300000002</v>
      </c>
      <c r="D94" s="18">
        <v>1584.84286</v>
      </c>
      <c r="E94" s="20">
        <f t="shared" si="1"/>
        <v>26.445139967004838</v>
      </c>
    </row>
    <row r="95" spans="1:5" s="2" customFormat="1" ht="63" customHeight="1" x14ac:dyDescent="0.25">
      <c r="A95" s="16" t="s">
        <v>130</v>
      </c>
      <c r="B95" s="17" t="s">
        <v>131</v>
      </c>
      <c r="C95" s="21">
        <v>99.795860000000005</v>
      </c>
      <c r="D95" s="21">
        <v>38.881920000000001</v>
      </c>
      <c r="E95" s="20">
        <f t="shared" si="1"/>
        <v>38.961455916107141</v>
      </c>
    </row>
    <row r="96" spans="1:5" s="2" customFormat="1" ht="32.1" customHeight="1" x14ac:dyDescent="0.25">
      <c r="A96" s="16" t="s">
        <v>132</v>
      </c>
      <c r="B96" s="17" t="s">
        <v>133</v>
      </c>
      <c r="C96" s="18">
        <v>1316.1468199999999</v>
      </c>
      <c r="D96" s="21">
        <v>820.3211</v>
      </c>
      <c r="E96" s="20">
        <f t="shared" si="1"/>
        <v>62.327476504482995</v>
      </c>
    </row>
    <row r="97" spans="1:5" s="2" customFormat="1" ht="78.95" customHeight="1" x14ac:dyDescent="0.25">
      <c r="A97" s="16" t="s">
        <v>134</v>
      </c>
      <c r="B97" s="17" t="s">
        <v>135</v>
      </c>
      <c r="C97" s="21">
        <v>80.304689999999994</v>
      </c>
      <c r="D97" s="21">
        <v>9.2068999999999992</v>
      </c>
      <c r="E97" s="20">
        <f t="shared" si="1"/>
        <v>11.464959269502192</v>
      </c>
    </row>
    <row r="98" spans="1:5" s="2" customFormat="1" ht="15.95" customHeight="1" x14ac:dyDescent="0.25">
      <c r="A98" s="12" t="s">
        <v>136</v>
      </c>
      <c r="B98" s="13" t="s">
        <v>137</v>
      </c>
      <c r="C98" s="24">
        <v>263</v>
      </c>
      <c r="D98" s="14">
        <v>1118.5871299999999</v>
      </c>
      <c r="E98" s="15">
        <f t="shared" si="1"/>
        <v>425.3183003802281</v>
      </c>
    </row>
    <row r="99" spans="1:5" s="2" customFormat="1" ht="48" customHeight="1" x14ac:dyDescent="0.25">
      <c r="A99" s="16" t="s">
        <v>138</v>
      </c>
      <c r="B99" s="17" t="s">
        <v>139</v>
      </c>
      <c r="C99" s="21">
        <v>263</v>
      </c>
      <c r="D99" s="18">
        <v>1118.5871299999999</v>
      </c>
      <c r="E99" s="20">
        <f t="shared" si="1"/>
        <v>425.3183003802281</v>
      </c>
    </row>
    <row r="100" spans="1:5" s="2" customFormat="1" ht="63" customHeight="1" x14ac:dyDescent="0.25">
      <c r="A100" s="12" t="s">
        <v>140</v>
      </c>
      <c r="B100" s="13" t="s">
        <v>141</v>
      </c>
      <c r="C100" s="24">
        <v>419.66681999999997</v>
      </c>
      <c r="D100" s="24">
        <v>277.27478000000002</v>
      </c>
      <c r="E100" s="15">
        <f t="shared" si="1"/>
        <v>66.070217321445625</v>
      </c>
    </row>
    <row r="101" spans="1:5" s="2" customFormat="1" ht="78.95" customHeight="1" x14ac:dyDescent="0.25">
      <c r="A101" s="16" t="s">
        <v>142</v>
      </c>
      <c r="B101" s="17" t="s">
        <v>143</v>
      </c>
      <c r="C101" s="21">
        <v>419.66681999999997</v>
      </c>
      <c r="D101" s="21">
        <v>277.27478000000002</v>
      </c>
      <c r="E101" s="20">
        <f t="shared" si="1"/>
        <v>66.070217321445625</v>
      </c>
    </row>
    <row r="102" spans="1:5" s="2" customFormat="1" ht="15.95" customHeight="1" x14ac:dyDescent="0.25">
      <c r="A102" s="8" t="s">
        <v>144</v>
      </c>
      <c r="B102" s="9" t="s">
        <v>145</v>
      </c>
      <c r="C102" s="10">
        <v>100588.51315</v>
      </c>
      <c r="D102" s="10">
        <v>57151.108979999997</v>
      </c>
      <c r="E102" s="11">
        <f t="shared" si="1"/>
        <v>56.81673502298905</v>
      </c>
    </row>
    <row r="103" spans="1:5" s="2" customFormat="1" ht="15.95" customHeight="1" x14ac:dyDescent="0.25">
      <c r="A103" s="12" t="s">
        <v>146</v>
      </c>
      <c r="B103" s="13" t="s">
        <v>147</v>
      </c>
      <c r="C103" s="14">
        <v>67039.48315</v>
      </c>
      <c r="D103" s="14">
        <v>29054.679599999999</v>
      </c>
      <c r="E103" s="15">
        <f t="shared" si="1"/>
        <v>43.339653342777893</v>
      </c>
    </row>
    <row r="104" spans="1:5" s="35" customFormat="1" ht="31.5" x14ac:dyDescent="0.25">
      <c r="A104" s="30" t="s">
        <v>690</v>
      </c>
      <c r="B104" s="31" t="s">
        <v>691</v>
      </c>
      <c r="C104" s="32">
        <v>2363.18815</v>
      </c>
      <c r="D104" s="32">
        <v>3443.3987400000001</v>
      </c>
      <c r="E104" s="33">
        <f t="shared" si="1"/>
        <v>145.70988518201565</v>
      </c>
    </row>
    <row r="105" spans="1:5" s="35" customFormat="1" ht="15.75" x14ac:dyDescent="0.25">
      <c r="A105" s="30" t="s">
        <v>692</v>
      </c>
      <c r="B105" s="31" t="s">
        <v>693</v>
      </c>
      <c r="C105" s="32">
        <v>58523.771000000001</v>
      </c>
      <c r="D105" s="32">
        <v>3381.0727299999999</v>
      </c>
      <c r="E105" s="33">
        <f t="shared" si="1"/>
        <v>5.7772639599727773</v>
      </c>
    </row>
    <row r="106" spans="1:5" s="35" customFormat="1" ht="15.75" x14ac:dyDescent="0.25">
      <c r="A106" s="30" t="s">
        <v>694</v>
      </c>
      <c r="B106" s="31" t="s">
        <v>695</v>
      </c>
      <c r="C106" s="32">
        <v>5294.1149999999998</v>
      </c>
      <c r="D106" s="32">
        <v>21754.185280000002</v>
      </c>
      <c r="E106" s="33">
        <f t="shared" si="1"/>
        <v>410.91259407851936</v>
      </c>
    </row>
    <row r="107" spans="1:5" s="35" customFormat="1" ht="15.75" x14ac:dyDescent="0.25">
      <c r="A107" s="30" t="s">
        <v>696</v>
      </c>
      <c r="B107" s="31" t="s">
        <v>697</v>
      </c>
      <c r="C107" s="32">
        <v>858.40899999999999</v>
      </c>
      <c r="D107" s="32">
        <v>476.02285000000001</v>
      </c>
      <c r="E107" s="33">
        <f t="shared" si="1"/>
        <v>55.454084241894023</v>
      </c>
    </row>
    <row r="108" spans="1:5" s="2" customFormat="1" ht="15.75" x14ac:dyDescent="0.25">
      <c r="A108" s="12" t="s">
        <v>148</v>
      </c>
      <c r="B108" s="13" t="s">
        <v>149</v>
      </c>
      <c r="C108" s="14">
        <v>12186.044</v>
      </c>
      <c r="D108" s="14">
        <v>16831.9319</v>
      </c>
      <c r="E108" s="15">
        <f t="shared" si="1"/>
        <v>138.12466047225826</v>
      </c>
    </row>
    <row r="109" spans="1:5" s="2" customFormat="1" ht="47.25" x14ac:dyDescent="0.25">
      <c r="A109" s="16" t="s">
        <v>150</v>
      </c>
      <c r="B109" s="17" t="s">
        <v>151</v>
      </c>
      <c r="C109" s="18">
        <v>5324.0010000000002</v>
      </c>
      <c r="D109" s="18">
        <v>9111.1299999999992</v>
      </c>
      <c r="E109" s="20">
        <f t="shared" si="1"/>
        <v>171.13313840474481</v>
      </c>
    </row>
    <row r="110" spans="1:5" s="2" customFormat="1" ht="31.5" x14ac:dyDescent="0.25">
      <c r="A110" s="16" t="s">
        <v>152</v>
      </c>
      <c r="B110" s="17" t="s">
        <v>153</v>
      </c>
      <c r="C110" s="18">
        <v>5900</v>
      </c>
      <c r="D110" s="19">
        <v>6783.2977000000001</v>
      </c>
      <c r="E110" s="20">
        <f t="shared" si="1"/>
        <v>114.97114745762711</v>
      </c>
    </row>
    <row r="111" spans="1:5" s="2" customFormat="1" ht="110.25" x14ac:dyDescent="0.25">
      <c r="A111" s="16" t="s">
        <v>154</v>
      </c>
      <c r="B111" s="17" t="s">
        <v>155</v>
      </c>
      <c r="C111" s="21">
        <v>513.33299999999997</v>
      </c>
      <c r="D111" s="21">
        <v>430</v>
      </c>
      <c r="E111" s="20">
        <f t="shared" si="1"/>
        <v>83.766288159927385</v>
      </c>
    </row>
    <row r="112" spans="1:5" s="2" customFormat="1" ht="31.5" x14ac:dyDescent="0.25">
      <c r="A112" s="16" t="s">
        <v>156</v>
      </c>
      <c r="B112" s="17" t="s">
        <v>157</v>
      </c>
      <c r="C112" s="21">
        <v>448.71</v>
      </c>
      <c r="D112" s="21">
        <v>507.50420000000003</v>
      </c>
      <c r="E112" s="20">
        <f t="shared" si="1"/>
        <v>113.10293953778611</v>
      </c>
    </row>
    <row r="113" spans="1:5" s="2" customFormat="1" ht="15.75" x14ac:dyDescent="0.25">
      <c r="A113" s="12" t="s">
        <v>158</v>
      </c>
      <c r="B113" s="13" t="s">
        <v>159</v>
      </c>
      <c r="C113" s="14">
        <v>21362.986000000001</v>
      </c>
      <c r="D113" s="14">
        <v>11264.49748</v>
      </c>
      <c r="E113" s="15">
        <f t="shared" si="1"/>
        <v>52.729040219377566</v>
      </c>
    </row>
    <row r="114" spans="1:5" s="2" customFormat="1" ht="48" customHeight="1" x14ac:dyDescent="0.25">
      <c r="A114" s="16" t="s">
        <v>160</v>
      </c>
      <c r="B114" s="17" t="s">
        <v>161</v>
      </c>
      <c r="C114" s="18">
        <v>11944.075000000001</v>
      </c>
      <c r="D114" s="19"/>
      <c r="E114" s="20">
        <f t="shared" si="1"/>
        <v>0</v>
      </c>
    </row>
    <row r="115" spans="1:5" s="2" customFormat="1" ht="78.95" customHeight="1" x14ac:dyDescent="0.25">
      <c r="A115" s="16" t="s">
        <v>162</v>
      </c>
      <c r="B115" s="17" t="s">
        <v>163</v>
      </c>
      <c r="C115" s="18">
        <v>7153.8940000000002</v>
      </c>
      <c r="D115" s="18">
        <v>10795.46249</v>
      </c>
      <c r="E115" s="20">
        <f t="shared" si="1"/>
        <v>150.90330510907765</v>
      </c>
    </row>
    <row r="116" spans="1:5" s="2" customFormat="1" ht="32.1" customHeight="1" x14ac:dyDescent="0.25">
      <c r="A116" s="16" t="s">
        <v>164</v>
      </c>
      <c r="B116" s="17" t="s">
        <v>165</v>
      </c>
      <c r="C116" s="18">
        <v>2265.0169999999998</v>
      </c>
      <c r="D116" s="21">
        <v>469.03498999999999</v>
      </c>
      <c r="E116" s="20">
        <f t="shared" si="1"/>
        <v>20.707791155651371</v>
      </c>
    </row>
    <row r="117" spans="1:5" s="2" customFormat="1" ht="15.95" customHeight="1" x14ac:dyDescent="0.25">
      <c r="A117" s="8" t="s">
        <v>166</v>
      </c>
      <c r="B117" s="9" t="s">
        <v>167</v>
      </c>
      <c r="C117" s="10">
        <v>78553.723540000006</v>
      </c>
      <c r="D117" s="10">
        <v>76956.742320000005</v>
      </c>
      <c r="E117" s="11">
        <f t="shared" si="1"/>
        <v>97.967020342216102</v>
      </c>
    </row>
    <row r="118" spans="1:5" s="2" customFormat="1" ht="15.95" customHeight="1" x14ac:dyDescent="0.25">
      <c r="A118" s="12" t="s">
        <v>168</v>
      </c>
      <c r="B118" s="13" t="s">
        <v>169</v>
      </c>
      <c r="C118" s="14">
        <v>49942.624000000003</v>
      </c>
      <c r="D118" s="14">
        <v>23964.211770000002</v>
      </c>
      <c r="E118" s="15">
        <f t="shared" si="1"/>
        <v>47.983485549337573</v>
      </c>
    </row>
    <row r="119" spans="1:5" s="2" customFormat="1" ht="48" customHeight="1" x14ac:dyDescent="0.25">
      <c r="A119" s="16" t="s">
        <v>170</v>
      </c>
      <c r="B119" s="17" t="s">
        <v>171</v>
      </c>
      <c r="C119" s="21">
        <v>55</v>
      </c>
      <c r="D119" s="21">
        <v>20.93</v>
      </c>
      <c r="E119" s="20">
        <f t="shared" si="1"/>
        <v>38.054545454545455</v>
      </c>
    </row>
    <row r="120" spans="1:5" s="2" customFormat="1" ht="32.1" customHeight="1" x14ac:dyDescent="0.25">
      <c r="A120" s="16" t="s">
        <v>172</v>
      </c>
      <c r="B120" s="17" t="s">
        <v>173</v>
      </c>
      <c r="C120" s="18">
        <v>5383.4</v>
      </c>
      <c r="D120" s="21">
        <v>491.52600000000001</v>
      </c>
      <c r="E120" s="20">
        <f t="shared" si="1"/>
        <v>9.1304008619088322</v>
      </c>
    </row>
    <row r="121" spans="1:5" s="2" customFormat="1" ht="31.5" x14ac:dyDescent="0.25">
      <c r="A121" s="16" t="s">
        <v>645</v>
      </c>
      <c r="B121" s="17" t="s">
        <v>646</v>
      </c>
      <c r="C121" s="18"/>
      <c r="D121" s="21">
        <v>0.35</v>
      </c>
      <c r="E121" s="20"/>
    </row>
    <row r="122" spans="1:5" s="2" customFormat="1" ht="78.75" x14ac:dyDescent="0.25">
      <c r="A122" s="16" t="s">
        <v>174</v>
      </c>
      <c r="B122" s="17" t="s">
        <v>175</v>
      </c>
      <c r="C122" s="21">
        <v>414.03899999999999</v>
      </c>
      <c r="D122" s="21">
        <v>149.80000000000001</v>
      </c>
      <c r="E122" s="20">
        <f t="shared" si="1"/>
        <v>36.180166602663036</v>
      </c>
    </row>
    <row r="123" spans="1:5" s="2" customFormat="1" ht="63" customHeight="1" x14ac:dyDescent="0.25">
      <c r="A123" s="16" t="s">
        <v>176</v>
      </c>
      <c r="B123" s="17" t="s">
        <v>177</v>
      </c>
      <c r="C123" s="21">
        <v>26.504000000000001</v>
      </c>
      <c r="D123" s="19"/>
      <c r="E123" s="20">
        <f t="shared" si="1"/>
        <v>0</v>
      </c>
    </row>
    <row r="124" spans="1:5" s="2" customFormat="1" ht="32.1" customHeight="1" x14ac:dyDescent="0.25">
      <c r="A124" s="16" t="s">
        <v>178</v>
      </c>
      <c r="B124" s="17" t="s">
        <v>179</v>
      </c>
      <c r="C124" s="18">
        <v>44063.680999999997</v>
      </c>
      <c r="D124" s="18">
        <v>23301.605769999998</v>
      </c>
      <c r="E124" s="20">
        <f t="shared" si="1"/>
        <v>52.881659546327967</v>
      </c>
    </row>
    <row r="125" spans="1:5" s="2" customFormat="1" ht="15.95" customHeight="1" x14ac:dyDescent="0.25">
      <c r="A125" s="12" t="s">
        <v>180</v>
      </c>
      <c r="B125" s="13" t="s">
        <v>181</v>
      </c>
      <c r="C125" s="14">
        <v>28611.099539999999</v>
      </c>
      <c r="D125" s="14">
        <v>52992.530550000003</v>
      </c>
      <c r="E125" s="15">
        <f t="shared" si="1"/>
        <v>185.21668653773102</v>
      </c>
    </row>
    <row r="126" spans="1:5" s="2" customFormat="1" ht="32.1" customHeight="1" x14ac:dyDescent="0.25">
      <c r="A126" s="16" t="s">
        <v>182</v>
      </c>
      <c r="B126" s="17" t="s">
        <v>183</v>
      </c>
      <c r="C126" s="21">
        <v>0.5</v>
      </c>
      <c r="D126" s="19"/>
      <c r="E126" s="20">
        <f t="shared" si="1"/>
        <v>0</v>
      </c>
    </row>
    <row r="127" spans="1:5" s="2" customFormat="1" ht="32.1" customHeight="1" x14ac:dyDescent="0.25">
      <c r="A127" s="16" t="s">
        <v>184</v>
      </c>
      <c r="B127" s="17" t="s">
        <v>185</v>
      </c>
      <c r="C127" s="18">
        <v>28610.599539999999</v>
      </c>
      <c r="D127" s="19"/>
      <c r="E127" s="20">
        <f t="shared" si="1"/>
        <v>0</v>
      </c>
    </row>
    <row r="128" spans="1:5" s="2" customFormat="1" ht="15.95" customHeight="1" x14ac:dyDescent="0.25">
      <c r="A128" s="8" t="s">
        <v>186</v>
      </c>
      <c r="B128" s="9" t="s">
        <v>187</v>
      </c>
      <c r="C128" s="22">
        <v>531.01358000000005</v>
      </c>
      <c r="D128" s="22">
        <v>352.90750000000003</v>
      </c>
      <c r="E128" s="11">
        <f t="shared" si="1"/>
        <v>66.459223133238893</v>
      </c>
    </row>
    <row r="129" spans="1:5" s="2" customFormat="1" ht="63" customHeight="1" x14ac:dyDescent="0.25">
      <c r="A129" s="12" t="s">
        <v>188</v>
      </c>
      <c r="B129" s="13" t="s">
        <v>189</v>
      </c>
      <c r="C129" s="24">
        <v>3.2360000000000002</v>
      </c>
      <c r="D129" s="23"/>
      <c r="E129" s="15">
        <f t="shared" si="1"/>
        <v>0</v>
      </c>
    </row>
    <row r="130" spans="1:5" s="2" customFormat="1" ht="78.95" customHeight="1" x14ac:dyDescent="0.25">
      <c r="A130" s="16" t="s">
        <v>190</v>
      </c>
      <c r="B130" s="17" t="s">
        <v>191</v>
      </c>
      <c r="C130" s="21">
        <v>3.2360000000000002</v>
      </c>
      <c r="D130" s="19"/>
      <c r="E130" s="20">
        <f t="shared" si="1"/>
        <v>0</v>
      </c>
    </row>
    <row r="131" spans="1:5" s="2" customFormat="1" ht="32.1" customHeight="1" x14ac:dyDescent="0.25">
      <c r="A131" s="12" t="s">
        <v>192</v>
      </c>
      <c r="B131" s="13" t="s">
        <v>193</v>
      </c>
      <c r="C131" s="24">
        <v>527.77757999999994</v>
      </c>
      <c r="D131" s="24">
        <v>352.90750000000003</v>
      </c>
      <c r="E131" s="15">
        <f t="shared" si="1"/>
        <v>66.866709267945794</v>
      </c>
    </row>
    <row r="132" spans="1:5" s="2" customFormat="1" ht="48" customHeight="1" x14ac:dyDescent="0.25">
      <c r="A132" s="16" t="s">
        <v>194</v>
      </c>
      <c r="B132" s="17" t="s">
        <v>195</v>
      </c>
      <c r="C132" s="21">
        <v>527.77757999999994</v>
      </c>
      <c r="D132" s="21">
        <v>352.90750000000003</v>
      </c>
      <c r="E132" s="20">
        <f t="shared" ref="E132:E194" si="2">D132/C132*100</f>
        <v>66.866709267945794</v>
      </c>
    </row>
    <row r="133" spans="1:5" s="2" customFormat="1" ht="15.95" customHeight="1" x14ac:dyDescent="0.25">
      <c r="A133" s="8" t="s">
        <v>196</v>
      </c>
      <c r="B133" s="9" t="s">
        <v>197</v>
      </c>
      <c r="C133" s="22">
        <v>95.697000000000003</v>
      </c>
      <c r="D133" s="22">
        <v>97.820999999999998</v>
      </c>
      <c r="E133" s="11">
        <f t="shared" si="2"/>
        <v>102.21950531364618</v>
      </c>
    </row>
    <row r="134" spans="1:5" s="2" customFormat="1" ht="32.1" customHeight="1" x14ac:dyDescent="0.25">
      <c r="A134" s="12" t="s">
        <v>198</v>
      </c>
      <c r="B134" s="13" t="s">
        <v>199</v>
      </c>
      <c r="C134" s="23"/>
      <c r="D134" s="24">
        <v>2.1240000000000001</v>
      </c>
      <c r="E134" s="15"/>
    </row>
    <row r="135" spans="1:5" s="2" customFormat="1" ht="32.1" customHeight="1" x14ac:dyDescent="0.25">
      <c r="A135" s="16" t="s">
        <v>200</v>
      </c>
      <c r="B135" s="17" t="s">
        <v>201</v>
      </c>
      <c r="C135" s="19"/>
      <c r="D135" s="21">
        <v>2.1240000000000001</v>
      </c>
      <c r="E135" s="20"/>
    </row>
    <row r="136" spans="1:5" s="2" customFormat="1" ht="48" customHeight="1" x14ac:dyDescent="0.25">
      <c r="A136" s="12" t="s">
        <v>202</v>
      </c>
      <c r="B136" s="13" t="s">
        <v>203</v>
      </c>
      <c r="C136" s="24">
        <v>95.697000000000003</v>
      </c>
      <c r="D136" s="24">
        <v>95.697000000000003</v>
      </c>
      <c r="E136" s="15">
        <f t="shared" si="2"/>
        <v>100</v>
      </c>
    </row>
    <row r="137" spans="1:5" s="2" customFormat="1" ht="78.95" customHeight="1" x14ac:dyDescent="0.25">
      <c r="A137" s="16" t="s">
        <v>204</v>
      </c>
      <c r="B137" s="17" t="s">
        <v>205</v>
      </c>
      <c r="C137" s="21">
        <v>95.697000000000003</v>
      </c>
      <c r="D137" s="21">
        <v>95.697000000000003</v>
      </c>
      <c r="E137" s="20">
        <f t="shared" si="2"/>
        <v>100</v>
      </c>
    </row>
    <row r="138" spans="1:5" s="2" customFormat="1" ht="15.95" customHeight="1" x14ac:dyDescent="0.25">
      <c r="A138" s="8" t="s">
        <v>206</v>
      </c>
      <c r="B138" s="9" t="s">
        <v>207</v>
      </c>
      <c r="C138" s="10">
        <v>544011.57499999995</v>
      </c>
      <c r="D138" s="10">
        <v>348207.17187000002</v>
      </c>
      <c r="E138" s="11">
        <f t="shared" si="2"/>
        <v>64.007309379400624</v>
      </c>
    </row>
    <row r="139" spans="1:5" s="2" customFormat="1" ht="32.1" customHeight="1" x14ac:dyDescent="0.25">
      <c r="A139" s="12" t="s">
        <v>208</v>
      </c>
      <c r="B139" s="13" t="s">
        <v>209</v>
      </c>
      <c r="C139" s="14">
        <v>367294.80800000002</v>
      </c>
      <c r="D139" s="14">
        <v>203506.61068000001</v>
      </c>
      <c r="E139" s="15">
        <f t="shared" si="2"/>
        <v>55.406884673414716</v>
      </c>
    </row>
    <row r="140" spans="1:5" s="2" customFormat="1" ht="63" customHeight="1" x14ac:dyDescent="0.25">
      <c r="A140" s="16" t="s">
        <v>210</v>
      </c>
      <c r="B140" s="17" t="s">
        <v>211</v>
      </c>
      <c r="C140" s="21">
        <v>242.75</v>
      </c>
      <c r="D140" s="21">
        <v>113.67574999999999</v>
      </c>
      <c r="E140" s="20">
        <f t="shared" si="2"/>
        <v>46.828321318228625</v>
      </c>
    </row>
    <row r="141" spans="1:5" s="2" customFormat="1" ht="78.95" customHeight="1" x14ac:dyDescent="0.25">
      <c r="A141" s="16" t="s">
        <v>212</v>
      </c>
      <c r="B141" s="17" t="s">
        <v>213</v>
      </c>
      <c r="C141" s="21">
        <v>725.85</v>
      </c>
      <c r="D141" s="21">
        <v>450.05687</v>
      </c>
      <c r="E141" s="20">
        <f t="shared" si="2"/>
        <v>62.004115175311703</v>
      </c>
    </row>
    <row r="142" spans="1:5" s="2" customFormat="1" ht="48" customHeight="1" x14ac:dyDescent="0.25">
      <c r="A142" s="16" t="s">
        <v>214</v>
      </c>
      <c r="B142" s="17" t="s">
        <v>215</v>
      </c>
      <c r="C142" s="21">
        <v>70.778000000000006</v>
      </c>
      <c r="D142" s="21"/>
      <c r="E142" s="20">
        <f t="shared" si="2"/>
        <v>0</v>
      </c>
    </row>
    <row r="143" spans="1:5" s="2" customFormat="1" ht="78.95" customHeight="1" x14ac:dyDescent="0.25">
      <c r="A143" s="16" t="s">
        <v>216</v>
      </c>
      <c r="B143" s="17" t="s">
        <v>217</v>
      </c>
      <c r="C143" s="21">
        <v>185.11</v>
      </c>
      <c r="D143" s="21">
        <v>454.37900000000002</v>
      </c>
      <c r="E143" s="20">
        <f t="shared" si="2"/>
        <v>245.46431851331639</v>
      </c>
    </row>
    <row r="144" spans="1:5" s="2" customFormat="1" ht="63" customHeight="1" x14ac:dyDescent="0.25">
      <c r="A144" s="16" t="s">
        <v>218</v>
      </c>
      <c r="B144" s="17" t="s">
        <v>219</v>
      </c>
      <c r="C144" s="21">
        <v>151.15</v>
      </c>
      <c r="D144" s="21">
        <v>139.4034</v>
      </c>
      <c r="E144" s="20">
        <f t="shared" si="2"/>
        <v>92.228514720476355</v>
      </c>
    </row>
    <row r="145" spans="1:5" s="2" customFormat="1" ht="78.95" customHeight="1" x14ac:dyDescent="0.25">
      <c r="A145" s="16" t="s">
        <v>220</v>
      </c>
      <c r="B145" s="17" t="s">
        <v>221</v>
      </c>
      <c r="C145" s="18">
        <v>2802.674</v>
      </c>
      <c r="D145" s="21">
        <v>1116.29511</v>
      </c>
      <c r="E145" s="20">
        <f t="shared" si="2"/>
        <v>39.829645188844651</v>
      </c>
    </row>
    <row r="146" spans="1:5" s="2" customFormat="1" ht="78.95" customHeight="1" x14ac:dyDescent="0.25">
      <c r="A146" s="16" t="s">
        <v>222</v>
      </c>
      <c r="B146" s="17" t="s">
        <v>223</v>
      </c>
      <c r="C146" s="18">
        <v>6948.6</v>
      </c>
      <c r="D146" s="21">
        <v>4242.0726699999996</v>
      </c>
      <c r="E146" s="20">
        <f t="shared" si="2"/>
        <v>61.04931453818034</v>
      </c>
    </row>
    <row r="147" spans="1:5" s="2" customFormat="1" ht="78.95" customHeight="1" x14ac:dyDescent="0.25">
      <c r="A147" s="16" t="s">
        <v>224</v>
      </c>
      <c r="B147" s="17" t="s">
        <v>225</v>
      </c>
      <c r="C147" s="18">
        <v>1042.258</v>
      </c>
      <c r="D147" s="21">
        <v>64</v>
      </c>
      <c r="E147" s="20">
        <f t="shared" si="2"/>
        <v>6.1405141529256673</v>
      </c>
    </row>
    <row r="148" spans="1:5" s="2" customFormat="1" ht="63" customHeight="1" x14ac:dyDescent="0.25">
      <c r="A148" s="16" t="s">
        <v>226</v>
      </c>
      <c r="B148" s="17" t="s">
        <v>227</v>
      </c>
      <c r="C148" s="21">
        <v>52.15</v>
      </c>
      <c r="D148" s="21"/>
      <c r="E148" s="20">
        <f t="shared" si="2"/>
        <v>0</v>
      </c>
    </row>
    <row r="149" spans="1:5" s="2" customFormat="1" ht="78.95" customHeight="1" x14ac:dyDescent="0.25">
      <c r="A149" s="16" t="s">
        <v>228</v>
      </c>
      <c r="B149" s="17" t="s">
        <v>229</v>
      </c>
      <c r="C149" s="21">
        <v>12.4</v>
      </c>
      <c r="D149" s="21">
        <v>2.5</v>
      </c>
      <c r="E149" s="20">
        <f t="shared" si="2"/>
        <v>20.161290322580644</v>
      </c>
    </row>
    <row r="150" spans="1:5" s="2" customFormat="1" ht="63" customHeight="1" x14ac:dyDescent="0.25">
      <c r="A150" s="16" t="s">
        <v>230</v>
      </c>
      <c r="B150" s="17" t="s">
        <v>231</v>
      </c>
      <c r="C150" s="21">
        <v>12.85</v>
      </c>
      <c r="D150" s="21"/>
      <c r="E150" s="20">
        <f t="shared" si="2"/>
        <v>0</v>
      </c>
    </row>
    <row r="151" spans="1:5" s="2" customFormat="1" ht="78.95" customHeight="1" x14ac:dyDescent="0.25">
      <c r="A151" s="16" t="s">
        <v>232</v>
      </c>
      <c r="B151" s="17" t="s">
        <v>233</v>
      </c>
      <c r="C151" s="18">
        <v>345051.5</v>
      </c>
      <c r="D151" s="21">
        <v>152774.09919000001</v>
      </c>
      <c r="E151" s="20">
        <f t="shared" si="2"/>
        <v>44.275738314425524</v>
      </c>
    </row>
    <row r="152" spans="1:5" s="2" customFormat="1" ht="63" customHeight="1" x14ac:dyDescent="0.25">
      <c r="A152" s="16" t="s">
        <v>234</v>
      </c>
      <c r="B152" s="17" t="s">
        <v>235</v>
      </c>
      <c r="C152" s="21">
        <v>68.55</v>
      </c>
      <c r="D152" s="21">
        <v>24314.812170000001</v>
      </c>
      <c r="E152" s="20"/>
    </row>
    <row r="153" spans="1:5" s="2" customFormat="1" ht="63" customHeight="1" x14ac:dyDescent="0.25">
      <c r="A153" s="16" t="s">
        <v>236</v>
      </c>
      <c r="B153" s="17" t="s">
        <v>237</v>
      </c>
      <c r="C153" s="21">
        <v>30.95</v>
      </c>
      <c r="D153" s="21"/>
      <c r="E153" s="20">
        <f t="shared" si="2"/>
        <v>0</v>
      </c>
    </row>
    <row r="154" spans="1:5" s="2" customFormat="1" ht="95.1" customHeight="1" x14ac:dyDescent="0.25">
      <c r="A154" s="16" t="s">
        <v>238</v>
      </c>
      <c r="B154" s="17" t="s">
        <v>239</v>
      </c>
      <c r="C154" s="18">
        <v>1245.712</v>
      </c>
      <c r="D154" s="21">
        <v>1365.46327</v>
      </c>
      <c r="E154" s="20">
        <f t="shared" si="2"/>
        <v>109.6130783038134</v>
      </c>
    </row>
    <row r="155" spans="1:5" s="2" customFormat="1" ht="78.95" customHeight="1" x14ac:dyDescent="0.25">
      <c r="A155" s="16" t="s">
        <v>240</v>
      </c>
      <c r="B155" s="17" t="s">
        <v>241</v>
      </c>
      <c r="C155" s="21">
        <v>538.75</v>
      </c>
      <c r="D155" s="21">
        <v>169.4649</v>
      </c>
      <c r="E155" s="20">
        <f t="shared" si="2"/>
        <v>31.455201856148491</v>
      </c>
    </row>
    <row r="156" spans="1:5" s="2" customFormat="1" ht="95.1" customHeight="1" x14ac:dyDescent="0.25">
      <c r="A156" s="16" t="s">
        <v>242</v>
      </c>
      <c r="B156" s="17" t="s">
        <v>243</v>
      </c>
      <c r="C156" s="21">
        <v>99.55</v>
      </c>
      <c r="D156" s="21">
        <v>141.1728</v>
      </c>
      <c r="E156" s="20">
        <f t="shared" si="2"/>
        <v>141.81094927172276</v>
      </c>
    </row>
    <row r="157" spans="1:5" s="2" customFormat="1" ht="174" customHeight="1" x14ac:dyDescent="0.25">
      <c r="A157" s="16" t="s">
        <v>244</v>
      </c>
      <c r="B157" s="17" t="s">
        <v>245</v>
      </c>
      <c r="C157" s="21">
        <v>6.7</v>
      </c>
      <c r="D157" s="21">
        <v>65</v>
      </c>
      <c r="E157" s="20" t="s">
        <v>722</v>
      </c>
    </row>
    <row r="158" spans="1:5" s="2" customFormat="1" ht="78.95" customHeight="1" x14ac:dyDescent="0.25">
      <c r="A158" s="16" t="s">
        <v>246</v>
      </c>
      <c r="B158" s="17" t="s">
        <v>247</v>
      </c>
      <c r="C158" s="21">
        <v>14.3</v>
      </c>
      <c r="D158" s="21">
        <v>28.31794</v>
      </c>
      <c r="E158" s="20">
        <f t="shared" si="2"/>
        <v>198.02755244755244</v>
      </c>
    </row>
    <row r="159" spans="1:5" s="2" customFormat="1" ht="78.95" customHeight="1" x14ac:dyDescent="0.25">
      <c r="A159" s="16" t="s">
        <v>248</v>
      </c>
      <c r="B159" s="17" t="s">
        <v>249</v>
      </c>
      <c r="C159" s="21">
        <v>50</v>
      </c>
      <c r="D159" s="21"/>
      <c r="E159" s="20">
        <f t="shared" si="2"/>
        <v>0</v>
      </c>
    </row>
    <row r="160" spans="1:5" s="2" customFormat="1" ht="63" customHeight="1" x14ac:dyDescent="0.25">
      <c r="A160" s="16" t="s">
        <v>250</v>
      </c>
      <c r="B160" s="17" t="s">
        <v>251</v>
      </c>
      <c r="C160" s="21">
        <v>156.9</v>
      </c>
      <c r="D160" s="21">
        <v>178.08483000000001</v>
      </c>
      <c r="E160" s="20">
        <f t="shared" si="2"/>
        <v>113.5021223709369</v>
      </c>
    </row>
    <row r="161" spans="1:5" s="2" customFormat="1" ht="95.1" customHeight="1" x14ac:dyDescent="0.25">
      <c r="A161" s="16" t="s">
        <v>252</v>
      </c>
      <c r="B161" s="17" t="s">
        <v>253</v>
      </c>
      <c r="C161" s="21">
        <v>1.45</v>
      </c>
      <c r="D161" s="21">
        <v>0.94135999999999997</v>
      </c>
      <c r="E161" s="20">
        <f t="shared" si="2"/>
        <v>64.921379310344832</v>
      </c>
    </row>
    <row r="162" spans="1:5" s="43" customFormat="1" ht="78.75" x14ac:dyDescent="0.25">
      <c r="A162" s="40" t="s">
        <v>647</v>
      </c>
      <c r="B162" s="41" t="s">
        <v>648</v>
      </c>
      <c r="C162" s="42"/>
      <c r="D162" s="42">
        <v>487.5</v>
      </c>
      <c r="E162" s="48"/>
    </row>
    <row r="163" spans="1:5" s="2" customFormat="1" ht="63" customHeight="1" x14ac:dyDescent="0.25">
      <c r="A163" s="16" t="s">
        <v>254</v>
      </c>
      <c r="B163" s="17" t="s">
        <v>255</v>
      </c>
      <c r="C163" s="18">
        <v>2901.05</v>
      </c>
      <c r="D163" s="21">
        <v>15477.243409999999</v>
      </c>
      <c r="E163" s="20" t="s">
        <v>723</v>
      </c>
    </row>
    <row r="164" spans="1:5" s="2" customFormat="1" ht="78.95" customHeight="1" x14ac:dyDescent="0.25">
      <c r="A164" s="16" t="s">
        <v>256</v>
      </c>
      <c r="B164" s="17" t="s">
        <v>257</v>
      </c>
      <c r="C164" s="18">
        <v>4356</v>
      </c>
      <c r="D164" s="21">
        <v>1912.1280099999999</v>
      </c>
      <c r="E164" s="20">
        <f t="shared" si="2"/>
        <v>43.896418962350779</v>
      </c>
    </row>
    <row r="165" spans="1:5" s="2" customFormat="1" ht="95.1" customHeight="1" x14ac:dyDescent="0.25">
      <c r="A165" s="16" t="s">
        <v>258</v>
      </c>
      <c r="B165" s="17" t="s">
        <v>259</v>
      </c>
      <c r="C165" s="21">
        <v>526.82600000000002</v>
      </c>
      <c r="D165" s="19"/>
      <c r="E165" s="20">
        <f t="shared" si="2"/>
        <v>0</v>
      </c>
    </row>
    <row r="166" spans="1:5" s="2" customFormat="1" ht="126.95" customHeight="1" x14ac:dyDescent="0.25">
      <c r="A166" s="16" t="s">
        <v>260</v>
      </c>
      <c r="B166" s="17" t="s">
        <v>261</v>
      </c>
      <c r="C166" s="19"/>
      <c r="D166" s="21">
        <v>10</v>
      </c>
      <c r="E166" s="20"/>
    </row>
    <row r="167" spans="1:5" s="2" customFormat="1" ht="95.1" customHeight="1" x14ac:dyDescent="0.25">
      <c r="A167" s="12" t="s">
        <v>262</v>
      </c>
      <c r="B167" s="13" t="s">
        <v>263</v>
      </c>
      <c r="C167" s="24">
        <v>6.55</v>
      </c>
      <c r="D167" s="24">
        <v>30</v>
      </c>
      <c r="E167" s="15">
        <f t="shared" si="2"/>
        <v>458.01526717557255</v>
      </c>
    </row>
    <row r="168" spans="1:5" s="2" customFormat="1" ht="111" customHeight="1" x14ac:dyDescent="0.25">
      <c r="A168" s="16" t="s">
        <v>264</v>
      </c>
      <c r="B168" s="17" t="s">
        <v>265</v>
      </c>
      <c r="C168" s="21">
        <v>6.55</v>
      </c>
      <c r="D168" s="21">
        <v>30</v>
      </c>
      <c r="E168" s="20">
        <f t="shared" si="2"/>
        <v>458.01526717557255</v>
      </c>
    </row>
    <row r="169" spans="1:5" s="2" customFormat="1" ht="95.1" customHeight="1" x14ac:dyDescent="0.25">
      <c r="A169" s="12" t="s">
        <v>266</v>
      </c>
      <c r="B169" s="13" t="s">
        <v>267</v>
      </c>
      <c r="C169" s="14">
        <v>7259.4579999999996</v>
      </c>
      <c r="D169" s="14">
        <v>7518.8172800000002</v>
      </c>
      <c r="E169" s="15">
        <f t="shared" si="2"/>
        <v>103.5727085961514</v>
      </c>
    </row>
    <row r="170" spans="1:5" s="2" customFormat="1" ht="63" customHeight="1" x14ac:dyDescent="0.25">
      <c r="A170" s="16" t="s">
        <v>268</v>
      </c>
      <c r="B170" s="17" t="s">
        <v>269</v>
      </c>
      <c r="C170" s="18">
        <v>4091.4209999999998</v>
      </c>
      <c r="D170" s="18">
        <v>4964.8644000000004</v>
      </c>
      <c r="E170" s="20">
        <f t="shared" si="2"/>
        <v>121.34816729933195</v>
      </c>
    </row>
    <row r="171" spans="1:5" s="2" customFormat="1" ht="78.95" customHeight="1" x14ac:dyDescent="0.25">
      <c r="A171" s="16" t="s">
        <v>270</v>
      </c>
      <c r="B171" s="17" t="s">
        <v>271</v>
      </c>
      <c r="C171" s="18">
        <v>2597.2049999999999</v>
      </c>
      <c r="D171" s="18">
        <v>1852.28871</v>
      </c>
      <c r="E171" s="20">
        <f t="shared" si="2"/>
        <v>71.318540892998442</v>
      </c>
    </row>
    <row r="172" spans="1:5" s="2" customFormat="1" ht="63" customHeight="1" x14ac:dyDescent="0.25">
      <c r="A172" s="16" t="s">
        <v>272</v>
      </c>
      <c r="B172" s="17" t="s">
        <v>273</v>
      </c>
      <c r="C172" s="21">
        <v>569.83199999999999</v>
      </c>
      <c r="D172" s="21">
        <v>362.67293999999998</v>
      </c>
      <c r="E172" s="20">
        <f t="shared" si="2"/>
        <v>63.645590279240196</v>
      </c>
    </row>
    <row r="173" spans="1:5" s="2" customFormat="1" ht="63" x14ac:dyDescent="0.25">
      <c r="A173" s="16" t="s">
        <v>274</v>
      </c>
      <c r="B173" s="17" t="s">
        <v>275</v>
      </c>
      <c r="C173" s="21">
        <v>1</v>
      </c>
      <c r="D173" s="21">
        <v>338.99122999999997</v>
      </c>
      <c r="E173" s="20" t="s">
        <v>724</v>
      </c>
    </row>
    <row r="174" spans="1:5" s="2" customFormat="1" ht="15.75" x14ac:dyDescent="0.25">
      <c r="A174" s="12" t="s">
        <v>276</v>
      </c>
      <c r="B174" s="13" t="s">
        <v>277</v>
      </c>
      <c r="C174" s="24">
        <v>0.17</v>
      </c>
      <c r="D174" s="24">
        <v>858.07982000000004</v>
      </c>
      <c r="E174" s="15"/>
    </row>
    <row r="175" spans="1:5" s="43" customFormat="1" ht="47.25" x14ac:dyDescent="0.25">
      <c r="A175" s="40" t="s">
        <v>698</v>
      </c>
      <c r="B175" s="41" t="s">
        <v>278</v>
      </c>
      <c r="C175" s="59"/>
      <c r="D175" s="42">
        <v>27.395</v>
      </c>
      <c r="E175" s="48"/>
    </row>
    <row r="176" spans="1:5" s="2" customFormat="1" ht="95.25" customHeight="1" x14ac:dyDescent="0.25">
      <c r="A176" s="16" t="s">
        <v>279</v>
      </c>
      <c r="B176" s="17" t="s">
        <v>280</v>
      </c>
      <c r="C176" s="21">
        <v>0.17</v>
      </c>
      <c r="D176" s="21">
        <v>28.89179</v>
      </c>
      <c r="E176" s="20" t="s">
        <v>719</v>
      </c>
    </row>
    <row r="177" spans="1:7" s="2" customFormat="1" ht="48" customHeight="1" x14ac:dyDescent="0.25">
      <c r="A177" s="16" t="s">
        <v>281</v>
      </c>
      <c r="B177" s="17" t="s">
        <v>282</v>
      </c>
      <c r="C177" s="19"/>
      <c r="D177" s="21">
        <v>556.15027999999995</v>
      </c>
      <c r="E177" s="20"/>
    </row>
    <row r="178" spans="1:7" s="2" customFormat="1" ht="63" x14ac:dyDescent="0.25">
      <c r="A178" s="16" t="s">
        <v>649</v>
      </c>
      <c r="B178" s="17" t="s">
        <v>686</v>
      </c>
      <c r="C178" s="19"/>
      <c r="D178" s="21">
        <v>240.56274999999999</v>
      </c>
      <c r="E178" s="20"/>
    </row>
    <row r="179" spans="1:7" s="2" customFormat="1" ht="63" x14ac:dyDescent="0.25">
      <c r="A179" s="16" t="s">
        <v>650</v>
      </c>
      <c r="B179" s="17" t="s">
        <v>687</v>
      </c>
      <c r="C179" s="19"/>
      <c r="D179" s="21">
        <v>5.08</v>
      </c>
      <c r="E179" s="20"/>
    </row>
    <row r="180" spans="1:7" s="2" customFormat="1" ht="15.95" customHeight="1" x14ac:dyDescent="0.25">
      <c r="A180" s="12" t="s">
        <v>283</v>
      </c>
      <c r="B180" s="13" t="s">
        <v>284</v>
      </c>
      <c r="C180" s="14">
        <v>2136.5889999999999</v>
      </c>
      <c r="D180" s="23"/>
      <c r="E180" s="15">
        <f t="shared" si="2"/>
        <v>0</v>
      </c>
    </row>
    <row r="181" spans="1:7" s="2" customFormat="1" ht="63" customHeight="1" x14ac:dyDescent="0.25">
      <c r="A181" s="16" t="s">
        <v>285</v>
      </c>
      <c r="B181" s="17" t="s">
        <v>286</v>
      </c>
      <c r="C181" s="21">
        <v>872.05</v>
      </c>
      <c r="D181" s="19"/>
      <c r="E181" s="20">
        <f t="shared" si="2"/>
        <v>0</v>
      </c>
    </row>
    <row r="182" spans="1:7" s="2" customFormat="1" ht="48" customHeight="1" x14ac:dyDescent="0.25">
      <c r="A182" s="16" t="s">
        <v>287</v>
      </c>
      <c r="B182" s="17" t="s">
        <v>288</v>
      </c>
      <c r="C182" s="18">
        <v>1264.539</v>
      </c>
      <c r="D182" s="19"/>
      <c r="E182" s="20">
        <f t="shared" si="2"/>
        <v>0</v>
      </c>
    </row>
    <row r="183" spans="1:7" s="2" customFormat="1" ht="95.1" customHeight="1" x14ac:dyDescent="0.25">
      <c r="A183" s="16" t="s">
        <v>289</v>
      </c>
      <c r="B183" s="17" t="s">
        <v>290</v>
      </c>
      <c r="C183" s="18">
        <v>167314</v>
      </c>
      <c r="D183" s="18">
        <v>136293.66409000001</v>
      </c>
      <c r="E183" s="20">
        <f t="shared" si="2"/>
        <v>81.459808557562425</v>
      </c>
    </row>
    <row r="184" spans="1:7" s="2" customFormat="1" ht="15.95" customHeight="1" x14ac:dyDescent="0.25">
      <c r="A184" s="8" t="s">
        <v>291</v>
      </c>
      <c r="B184" s="9" t="s">
        <v>292</v>
      </c>
      <c r="C184" s="25"/>
      <c r="D184" s="10">
        <v>3720.3985200000002</v>
      </c>
      <c r="E184" s="11"/>
    </row>
    <row r="185" spans="1:7" s="2" customFormat="1" ht="15.95" customHeight="1" x14ac:dyDescent="0.25">
      <c r="A185" s="12" t="s">
        <v>293</v>
      </c>
      <c r="B185" s="13" t="s">
        <v>294</v>
      </c>
      <c r="C185" s="23"/>
      <c r="D185" s="14">
        <v>1213.00602</v>
      </c>
      <c r="E185" s="15"/>
    </row>
    <row r="186" spans="1:7" s="2" customFormat="1" ht="32.1" customHeight="1" x14ac:dyDescent="0.25">
      <c r="A186" s="16" t="s">
        <v>295</v>
      </c>
      <c r="B186" s="17" t="s">
        <v>296</v>
      </c>
      <c r="C186" s="19"/>
      <c r="D186" s="18">
        <v>1213.00602</v>
      </c>
      <c r="E186" s="20"/>
    </row>
    <row r="187" spans="1:7" s="2" customFormat="1" ht="15.95" customHeight="1" x14ac:dyDescent="0.25">
      <c r="A187" s="12" t="s">
        <v>297</v>
      </c>
      <c r="B187" s="13" t="s">
        <v>292</v>
      </c>
      <c r="C187" s="23"/>
      <c r="D187" s="14">
        <v>2507.3924999999999</v>
      </c>
      <c r="E187" s="15"/>
    </row>
    <row r="188" spans="1:7" s="2" customFormat="1" ht="15.95" customHeight="1" x14ac:dyDescent="0.25">
      <c r="A188" s="16" t="s">
        <v>298</v>
      </c>
      <c r="B188" s="17" t="s">
        <v>299</v>
      </c>
      <c r="C188" s="19"/>
      <c r="D188" s="18">
        <v>2507.3924999999999</v>
      </c>
      <c r="E188" s="20"/>
    </row>
    <row r="189" spans="1:7" s="2" customFormat="1" ht="15.95" customHeight="1" x14ac:dyDescent="0.25">
      <c r="A189" s="8" t="s">
        <v>300</v>
      </c>
      <c r="B189" s="9" t="s">
        <v>301</v>
      </c>
      <c r="C189" s="10">
        <f>84846360.21522-38785.7+3385.80116-196320.4-925651.4-36114.9-2669.4</f>
        <v>83650204.21637997</v>
      </c>
      <c r="D189" s="10">
        <v>38993842.39672</v>
      </c>
      <c r="E189" s="11">
        <f t="shared" si="2"/>
        <v>46.615358279166543</v>
      </c>
    </row>
    <row r="190" spans="1:7" s="2" customFormat="1" ht="32.1" customHeight="1" x14ac:dyDescent="0.25">
      <c r="A190" s="8" t="s">
        <v>302</v>
      </c>
      <c r="B190" s="9" t="s">
        <v>303</v>
      </c>
      <c r="C190" s="10">
        <f>75738829.74384-38785.7+3385.80116-196320.4-925651.4-36114.9-2669.4</f>
        <v>74542673.74499996</v>
      </c>
      <c r="D190" s="10">
        <v>34667306.800499998</v>
      </c>
      <c r="E190" s="11">
        <f t="shared" si="2"/>
        <v>46.506658614221422</v>
      </c>
    </row>
    <row r="191" spans="1:7" s="2" customFormat="1" ht="15.95" customHeight="1" x14ac:dyDescent="0.25">
      <c r="A191" s="12" t="s">
        <v>304</v>
      </c>
      <c r="B191" s="13" t="s">
        <v>305</v>
      </c>
      <c r="C191" s="14">
        <v>50785120.299999997</v>
      </c>
      <c r="D191" s="14">
        <v>26690948.399999999</v>
      </c>
      <c r="E191" s="15">
        <f t="shared" si="2"/>
        <v>52.556631238303872</v>
      </c>
      <c r="F191" s="79"/>
      <c r="G191" s="78"/>
    </row>
    <row r="192" spans="1:7" s="2" customFormat="1" ht="32.1" customHeight="1" x14ac:dyDescent="0.25">
      <c r="A192" s="16" t="s">
        <v>306</v>
      </c>
      <c r="B192" s="17" t="s">
        <v>307</v>
      </c>
      <c r="C192" s="18">
        <v>49479522.299999997</v>
      </c>
      <c r="D192" s="18">
        <v>25939761</v>
      </c>
      <c r="E192" s="20">
        <f t="shared" si="2"/>
        <v>52.42524542319601</v>
      </c>
    </row>
    <row r="193" spans="1:5" s="2" customFormat="1" ht="48" customHeight="1" x14ac:dyDescent="0.25">
      <c r="A193" s="16" t="s">
        <v>308</v>
      </c>
      <c r="B193" s="17" t="s">
        <v>309</v>
      </c>
      <c r="C193" s="18">
        <v>771634</v>
      </c>
      <c r="D193" s="18">
        <v>385816.8</v>
      </c>
      <c r="E193" s="20">
        <f t="shared" si="2"/>
        <v>49.999974080976209</v>
      </c>
    </row>
    <row r="194" spans="1:5" s="2" customFormat="1" ht="48" customHeight="1" x14ac:dyDescent="0.25">
      <c r="A194" s="16" t="s">
        <v>310</v>
      </c>
      <c r="B194" s="17" t="s">
        <v>311</v>
      </c>
      <c r="C194" s="18">
        <v>533964</v>
      </c>
      <c r="D194" s="18">
        <v>266982</v>
      </c>
      <c r="E194" s="20">
        <f t="shared" si="2"/>
        <v>50</v>
      </c>
    </row>
    <row r="195" spans="1:5" s="2" customFormat="1" ht="48" customHeight="1" x14ac:dyDescent="0.25">
      <c r="A195" s="16" t="s">
        <v>312</v>
      </c>
      <c r="B195" s="17" t="s">
        <v>313</v>
      </c>
      <c r="C195" s="19"/>
      <c r="D195" s="18">
        <v>98388.6</v>
      </c>
      <c r="E195" s="20"/>
    </row>
    <row r="196" spans="1:5" s="2" customFormat="1" ht="32.1" customHeight="1" x14ac:dyDescent="0.25">
      <c r="A196" s="12" t="s">
        <v>314</v>
      </c>
      <c r="B196" s="13" t="s">
        <v>315</v>
      </c>
      <c r="C196" s="14">
        <f>23415791.59884-38785.7+3385.80116-196320.4-925651.4</f>
        <v>22258419.900000002</v>
      </c>
      <c r="D196" s="14">
        <v>6968895.1784499995</v>
      </c>
      <c r="E196" s="15">
        <f t="shared" ref="E196:E260" si="3">D196/C196*100</f>
        <v>31.30902916630663</v>
      </c>
    </row>
    <row r="197" spans="1:5" s="2" customFormat="1" ht="32.1" customHeight="1" x14ac:dyDescent="0.25">
      <c r="A197" s="16" t="s">
        <v>316</v>
      </c>
      <c r="B197" s="17" t="s">
        <v>317</v>
      </c>
      <c r="C197" s="18">
        <v>1233745.5</v>
      </c>
      <c r="D197" s="18">
        <v>549116.07074</v>
      </c>
      <c r="E197" s="20">
        <f t="shared" si="3"/>
        <v>44.508050545270478</v>
      </c>
    </row>
    <row r="198" spans="1:5" s="2" customFormat="1" ht="39" customHeight="1" x14ac:dyDescent="0.25">
      <c r="A198" s="16" t="s">
        <v>318</v>
      </c>
      <c r="B198" s="17" t="s">
        <v>319</v>
      </c>
      <c r="C198" s="18">
        <v>11869.6</v>
      </c>
      <c r="D198" s="18">
        <v>6618.0720899999997</v>
      </c>
      <c r="E198" s="20">
        <f t="shared" si="3"/>
        <v>55.756487918716715</v>
      </c>
    </row>
    <row r="199" spans="1:5" s="2" customFormat="1" ht="54.75" customHeight="1" x14ac:dyDescent="0.25">
      <c r="A199" s="16" t="s">
        <v>320</v>
      </c>
      <c r="B199" s="45" t="s">
        <v>674</v>
      </c>
      <c r="C199" s="18">
        <v>4101.2</v>
      </c>
      <c r="D199" s="19"/>
      <c r="E199" s="20">
        <f t="shared" si="3"/>
        <v>0</v>
      </c>
    </row>
    <row r="200" spans="1:5" s="2" customFormat="1" ht="48" customHeight="1" x14ac:dyDescent="0.25">
      <c r="A200" s="16" t="s">
        <v>321</v>
      </c>
      <c r="B200" s="17" t="s">
        <v>322</v>
      </c>
      <c r="C200" s="21">
        <v>86</v>
      </c>
      <c r="D200" s="19"/>
      <c r="E200" s="20">
        <f t="shared" si="3"/>
        <v>0</v>
      </c>
    </row>
    <row r="201" spans="1:5" s="2" customFormat="1" ht="78.95" customHeight="1" x14ac:dyDescent="0.25">
      <c r="A201" s="16" t="s">
        <v>323</v>
      </c>
      <c r="B201" s="17" t="s">
        <v>324</v>
      </c>
      <c r="C201" s="18">
        <v>160057.5</v>
      </c>
      <c r="D201" s="18">
        <v>61707.075790000003</v>
      </c>
      <c r="E201" s="20">
        <f t="shared" si="3"/>
        <v>38.553067360167439</v>
      </c>
    </row>
    <row r="202" spans="1:5" s="2" customFormat="1" ht="32.1" customHeight="1" x14ac:dyDescent="0.25">
      <c r="A202" s="16" t="s">
        <v>325</v>
      </c>
      <c r="B202" s="17" t="s">
        <v>326</v>
      </c>
      <c r="C202" s="18">
        <v>4697.8999999999996</v>
      </c>
      <c r="D202" s="18">
        <v>4697.8999999999996</v>
      </c>
      <c r="E202" s="20">
        <f t="shared" si="3"/>
        <v>100</v>
      </c>
    </row>
    <row r="203" spans="1:5" s="2" customFormat="1" ht="48" customHeight="1" x14ac:dyDescent="0.25">
      <c r="A203" s="16" t="s">
        <v>327</v>
      </c>
      <c r="B203" s="17" t="s">
        <v>328</v>
      </c>
      <c r="C203" s="18">
        <v>6888.6</v>
      </c>
      <c r="D203" s="18">
        <v>5320</v>
      </c>
      <c r="E203" s="20">
        <f t="shared" si="3"/>
        <v>77.229045088987604</v>
      </c>
    </row>
    <row r="204" spans="1:5" s="2" customFormat="1" ht="48" customHeight="1" x14ac:dyDescent="0.25">
      <c r="A204" s="16" t="s">
        <v>329</v>
      </c>
      <c r="B204" s="17" t="s">
        <v>330</v>
      </c>
      <c r="C204" s="18">
        <v>348213.3</v>
      </c>
      <c r="D204" s="18">
        <v>140850.46669</v>
      </c>
      <c r="E204" s="20">
        <f t="shared" si="3"/>
        <v>40.449479296167034</v>
      </c>
    </row>
    <row r="205" spans="1:5" s="2" customFormat="1" ht="78.95" customHeight="1" x14ac:dyDescent="0.25">
      <c r="A205" s="16" t="s">
        <v>331</v>
      </c>
      <c r="B205" s="17" t="s">
        <v>332</v>
      </c>
      <c r="C205" s="18">
        <v>3547.3</v>
      </c>
      <c r="D205" s="18">
        <v>1019.45303</v>
      </c>
      <c r="E205" s="20">
        <f t="shared" si="3"/>
        <v>28.738844473261356</v>
      </c>
    </row>
    <row r="206" spans="1:5" s="2" customFormat="1" ht="63" customHeight="1" x14ac:dyDescent="0.25">
      <c r="A206" s="16" t="s">
        <v>333</v>
      </c>
      <c r="B206" s="17" t="s">
        <v>334</v>
      </c>
      <c r="C206" s="18">
        <f>26528.39884+3385.80116</f>
        <v>29914.2</v>
      </c>
      <c r="D206" s="18">
        <v>13500.060520000001</v>
      </c>
      <c r="E206" s="20">
        <f t="shared" si="3"/>
        <v>45.129271449679422</v>
      </c>
    </row>
    <row r="207" spans="1:5" s="2" customFormat="1" ht="63" customHeight="1" x14ac:dyDescent="0.25">
      <c r="A207" s="16" t="s">
        <v>335</v>
      </c>
      <c r="B207" s="17" t="s">
        <v>336</v>
      </c>
      <c r="C207" s="21">
        <v>423.8</v>
      </c>
      <c r="D207" s="21">
        <v>423.8</v>
      </c>
      <c r="E207" s="20">
        <f t="shared" si="3"/>
        <v>100</v>
      </c>
    </row>
    <row r="208" spans="1:5" s="2" customFormat="1" ht="63" customHeight="1" x14ac:dyDescent="0.25">
      <c r="A208" s="16" t="s">
        <v>337</v>
      </c>
      <c r="B208" s="17" t="s">
        <v>338</v>
      </c>
      <c r="C208" s="18">
        <v>11177</v>
      </c>
      <c r="D208" s="18">
        <v>11177</v>
      </c>
      <c r="E208" s="20">
        <f t="shared" si="3"/>
        <v>100</v>
      </c>
    </row>
    <row r="209" spans="1:5" s="2" customFormat="1" ht="63" customHeight="1" x14ac:dyDescent="0.25">
      <c r="A209" s="16" t="s">
        <v>339</v>
      </c>
      <c r="B209" s="17" t="s">
        <v>340</v>
      </c>
      <c r="C209" s="18">
        <v>55545.7</v>
      </c>
      <c r="D209" s="18">
        <v>4454.9974300000003</v>
      </c>
      <c r="E209" s="20">
        <f t="shared" si="3"/>
        <v>8.0204181961880039</v>
      </c>
    </row>
    <row r="210" spans="1:5" s="2" customFormat="1" ht="111" customHeight="1" x14ac:dyDescent="0.25">
      <c r="A210" s="16" t="s">
        <v>341</v>
      </c>
      <c r="B210" s="17" t="s">
        <v>342</v>
      </c>
      <c r="C210" s="18">
        <v>44650</v>
      </c>
      <c r="D210" s="18">
        <v>3800</v>
      </c>
      <c r="E210" s="20">
        <f t="shared" si="3"/>
        <v>8.5106382978723403</v>
      </c>
    </row>
    <row r="211" spans="1:5" s="2" customFormat="1" ht="32.1" customHeight="1" x14ac:dyDescent="0.25">
      <c r="A211" s="16" t="s">
        <v>343</v>
      </c>
      <c r="B211" s="17" t="s">
        <v>344</v>
      </c>
      <c r="C211" s="18">
        <f>101211.2-38785.7</f>
        <v>62425.5</v>
      </c>
      <c r="D211" s="18">
        <v>37335.129110000002</v>
      </c>
      <c r="E211" s="20">
        <f t="shared" si="3"/>
        <v>59.807497112558174</v>
      </c>
    </row>
    <row r="212" spans="1:5" s="2" customFormat="1" ht="78.95" customHeight="1" x14ac:dyDescent="0.25">
      <c r="A212" s="16" t="s">
        <v>345</v>
      </c>
      <c r="B212" s="17" t="s">
        <v>346</v>
      </c>
      <c r="C212" s="18">
        <v>6023.9</v>
      </c>
      <c r="D212" s="18">
        <v>5245.4880199999998</v>
      </c>
      <c r="E212" s="20">
        <f t="shared" si="3"/>
        <v>87.077939872839863</v>
      </c>
    </row>
    <row r="213" spans="1:5" s="2" customFormat="1" ht="78.95" customHeight="1" x14ac:dyDescent="0.25">
      <c r="A213" s="16" t="s">
        <v>347</v>
      </c>
      <c r="B213" s="17" t="s">
        <v>348</v>
      </c>
      <c r="C213" s="18">
        <v>42877.2</v>
      </c>
      <c r="D213" s="18">
        <v>11744.86736</v>
      </c>
      <c r="E213" s="20">
        <f t="shared" si="3"/>
        <v>27.391871110986727</v>
      </c>
    </row>
    <row r="214" spans="1:5" s="2" customFormat="1" ht="63" customHeight="1" x14ac:dyDescent="0.25">
      <c r="A214" s="16" t="s">
        <v>349</v>
      </c>
      <c r="B214" s="17" t="s">
        <v>350</v>
      </c>
      <c r="C214" s="18">
        <v>46338.1</v>
      </c>
      <c r="D214" s="18">
        <v>28924.531360000001</v>
      </c>
      <c r="E214" s="20">
        <f t="shared" si="3"/>
        <v>62.420624410582228</v>
      </c>
    </row>
    <row r="215" spans="1:5" s="2" customFormat="1" ht="48" customHeight="1" x14ac:dyDescent="0.25">
      <c r="A215" s="16" t="s">
        <v>351</v>
      </c>
      <c r="B215" s="17" t="s">
        <v>352</v>
      </c>
      <c r="C215" s="18">
        <v>16030.3</v>
      </c>
      <c r="D215" s="18">
        <v>11661.44073</v>
      </c>
      <c r="E215" s="20">
        <f t="shared" si="3"/>
        <v>72.746241367909519</v>
      </c>
    </row>
    <row r="216" spans="1:5" s="2" customFormat="1" ht="48" customHeight="1" x14ac:dyDescent="0.25">
      <c r="A216" s="16" t="s">
        <v>353</v>
      </c>
      <c r="B216" s="17" t="s">
        <v>354</v>
      </c>
      <c r="C216" s="18">
        <v>41563.800000000003</v>
      </c>
      <c r="D216" s="19"/>
      <c r="E216" s="20">
        <f t="shared" si="3"/>
        <v>0</v>
      </c>
    </row>
    <row r="217" spans="1:5" s="2" customFormat="1" ht="32.1" customHeight="1" x14ac:dyDescent="0.25">
      <c r="A217" s="16" t="s">
        <v>355</v>
      </c>
      <c r="B217" s="17" t="s">
        <v>356</v>
      </c>
      <c r="C217" s="18">
        <v>8737.5</v>
      </c>
      <c r="D217" s="18">
        <v>2580.4892799999998</v>
      </c>
      <c r="E217" s="20">
        <f t="shared" si="3"/>
        <v>29.533496766809726</v>
      </c>
    </row>
    <row r="218" spans="1:5" s="2" customFormat="1" ht="48" customHeight="1" x14ac:dyDescent="0.25">
      <c r="A218" s="16" t="s">
        <v>357</v>
      </c>
      <c r="B218" s="17" t="s">
        <v>358</v>
      </c>
      <c r="C218" s="18">
        <v>5828.6</v>
      </c>
      <c r="D218" s="18">
        <v>1967.4650099999999</v>
      </c>
      <c r="E218" s="20">
        <f t="shared" si="3"/>
        <v>33.755361664893798</v>
      </c>
    </row>
    <row r="219" spans="1:5" s="2" customFormat="1" ht="48" customHeight="1" x14ac:dyDescent="0.25">
      <c r="A219" s="16" t="s">
        <v>359</v>
      </c>
      <c r="B219" s="17" t="s">
        <v>360</v>
      </c>
      <c r="C219" s="18">
        <v>20480.3</v>
      </c>
      <c r="D219" s="19"/>
      <c r="E219" s="20">
        <f t="shared" si="3"/>
        <v>0</v>
      </c>
    </row>
    <row r="220" spans="1:5" s="2" customFormat="1" ht="78.95" customHeight="1" x14ac:dyDescent="0.25">
      <c r="A220" s="16" t="s">
        <v>361</v>
      </c>
      <c r="B220" s="17" t="s">
        <v>362</v>
      </c>
      <c r="C220" s="18">
        <v>5142.5</v>
      </c>
      <c r="D220" s="18">
        <v>5139.0533299999997</v>
      </c>
      <c r="E220" s="20">
        <f t="shared" si="3"/>
        <v>99.932976762275146</v>
      </c>
    </row>
    <row r="221" spans="1:5" s="2" customFormat="1" ht="32.1" customHeight="1" x14ac:dyDescent="0.25">
      <c r="A221" s="16" t="s">
        <v>363</v>
      </c>
      <c r="B221" s="17" t="s">
        <v>364</v>
      </c>
      <c r="C221" s="18">
        <v>138119.20000000001</v>
      </c>
      <c r="D221" s="18">
        <v>1490.6161500000001</v>
      </c>
      <c r="E221" s="20">
        <f t="shared" si="3"/>
        <v>1.0792244307815277</v>
      </c>
    </row>
    <row r="222" spans="1:5" s="2" customFormat="1" ht="78.95" customHeight="1" x14ac:dyDescent="0.25">
      <c r="A222" s="16" t="s">
        <v>365</v>
      </c>
      <c r="B222" s="17" t="s">
        <v>366</v>
      </c>
      <c r="C222" s="18">
        <v>5700</v>
      </c>
      <c r="D222" s="19"/>
      <c r="E222" s="20">
        <f t="shared" si="3"/>
        <v>0</v>
      </c>
    </row>
    <row r="223" spans="1:5" s="2" customFormat="1" ht="78.95" customHeight="1" x14ac:dyDescent="0.25">
      <c r="A223" s="16" t="s">
        <v>367</v>
      </c>
      <c r="B223" s="17" t="s">
        <v>368</v>
      </c>
      <c r="C223" s="18">
        <v>4000</v>
      </c>
      <c r="D223" s="19"/>
      <c r="E223" s="20">
        <f t="shared" si="3"/>
        <v>0</v>
      </c>
    </row>
    <row r="224" spans="1:5" s="2" customFormat="1" ht="32.1" customHeight="1" x14ac:dyDescent="0.25">
      <c r="A224" s="16" t="s">
        <v>369</v>
      </c>
      <c r="B224" s="17" t="s">
        <v>370</v>
      </c>
      <c r="C224" s="18">
        <v>12693.9</v>
      </c>
      <c r="D224" s="18">
        <v>12693.9</v>
      </c>
      <c r="E224" s="20">
        <f t="shared" si="3"/>
        <v>100</v>
      </c>
    </row>
    <row r="225" spans="1:5" s="2" customFormat="1" ht="32.1" customHeight="1" x14ac:dyDescent="0.25">
      <c r="A225" s="16" t="s">
        <v>371</v>
      </c>
      <c r="B225" s="17" t="s">
        <v>372</v>
      </c>
      <c r="C225" s="18">
        <v>139407.6</v>
      </c>
      <c r="D225" s="18">
        <v>28490.399239999999</v>
      </c>
      <c r="E225" s="20">
        <f t="shared" si="3"/>
        <v>20.436761869510701</v>
      </c>
    </row>
    <row r="226" spans="1:5" s="2" customFormat="1" ht="95.1" customHeight="1" x14ac:dyDescent="0.25">
      <c r="A226" s="16" t="s">
        <v>373</v>
      </c>
      <c r="B226" s="17" t="s">
        <v>374</v>
      </c>
      <c r="C226" s="18">
        <v>1120.7</v>
      </c>
      <c r="D226" s="19"/>
      <c r="E226" s="20">
        <f t="shared" si="3"/>
        <v>0</v>
      </c>
    </row>
    <row r="227" spans="1:5" s="2" customFormat="1" ht="63" customHeight="1" x14ac:dyDescent="0.25">
      <c r="A227" s="16" t="s">
        <v>375</v>
      </c>
      <c r="B227" s="17" t="s">
        <v>376</v>
      </c>
      <c r="C227" s="18">
        <v>1710</v>
      </c>
      <c r="D227" s="19"/>
      <c r="E227" s="20">
        <f t="shared" si="3"/>
        <v>0</v>
      </c>
    </row>
    <row r="228" spans="1:5" s="2" customFormat="1" ht="48" customHeight="1" x14ac:dyDescent="0.25">
      <c r="A228" s="16" t="s">
        <v>377</v>
      </c>
      <c r="B228" s="17" t="s">
        <v>378</v>
      </c>
      <c r="C228" s="18">
        <v>296175.5</v>
      </c>
      <c r="D228" s="18">
        <v>145617.89120000001</v>
      </c>
      <c r="E228" s="20">
        <f t="shared" si="3"/>
        <v>49.166082677331516</v>
      </c>
    </row>
    <row r="229" spans="1:5" s="2" customFormat="1" ht="48" customHeight="1" x14ac:dyDescent="0.25">
      <c r="A229" s="16" t="s">
        <v>379</v>
      </c>
      <c r="B229" s="17" t="s">
        <v>380</v>
      </c>
      <c r="C229" s="18">
        <v>1362065.4</v>
      </c>
      <c r="D229" s="18">
        <v>461728.78606000001</v>
      </c>
      <c r="E229" s="20">
        <f t="shared" si="3"/>
        <v>33.89916417082469</v>
      </c>
    </row>
    <row r="230" spans="1:5" s="2" customFormat="1" ht="32.1" customHeight="1" x14ac:dyDescent="0.25">
      <c r="A230" s="16" t="s">
        <v>381</v>
      </c>
      <c r="B230" s="17" t="s">
        <v>382</v>
      </c>
      <c r="C230" s="18">
        <v>65625</v>
      </c>
      <c r="D230" s="18">
        <v>32812.499349999998</v>
      </c>
      <c r="E230" s="20">
        <f t="shared" si="3"/>
        <v>49.999999009523805</v>
      </c>
    </row>
    <row r="231" spans="1:5" s="2" customFormat="1" ht="48" customHeight="1" x14ac:dyDescent="0.25">
      <c r="A231" s="16" t="s">
        <v>383</v>
      </c>
      <c r="B231" s="17" t="s">
        <v>384</v>
      </c>
      <c r="C231" s="21">
        <v>24.4</v>
      </c>
      <c r="D231" s="19"/>
      <c r="E231" s="20">
        <f t="shared" si="3"/>
        <v>0</v>
      </c>
    </row>
    <row r="232" spans="1:5" s="2" customFormat="1" ht="32.1" customHeight="1" x14ac:dyDescent="0.25">
      <c r="A232" s="16" t="s">
        <v>385</v>
      </c>
      <c r="B232" s="17" t="s">
        <v>386</v>
      </c>
      <c r="C232" s="18">
        <v>1174662.3999999999</v>
      </c>
      <c r="D232" s="18">
        <v>100658.88868</v>
      </c>
      <c r="E232" s="20">
        <f t="shared" si="3"/>
        <v>8.5691760185735077</v>
      </c>
    </row>
    <row r="233" spans="1:5" s="2" customFormat="1" ht="78.95" customHeight="1" x14ac:dyDescent="0.25">
      <c r="A233" s="16" t="s">
        <v>387</v>
      </c>
      <c r="B233" s="17" t="s">
        <v>388</v>
      </c>
      <c r="C233" s="18">
        <v>6090.6</v>
      </c>
      <c r="D233" s="18">
        <v>3654.36</v>
      </c>
      <c r="E233" s="20">
        <f t="shared" si="3"/>
        <v>60</v>
      </c>
    </row>
    <row r="234" spans="1:5" s="2" customFormat="1" ht="48" customHeight="1" x14ac:dyDescent="0.25">
      <c r="A234" s="16" t="s">
        <v>389</v>
      </c>
      <c r="B234" s="17" t="s">
        <v>390</v>
      </c>
      <c r="C234" s="18">
        <v>846771.5</v>
      </c>
      <c r="D234" s="18">
        <v>444525.83539000002</v>
      </c>
      <c r="E234" s="20">
        <f t="shared" si="3"/>
        <v>52.496551358896703</v>
      </c>
    </row>
    <row r="235" spans="1:5" s="2" customFormat="1" ht="63" customHeight="1" x14ac:dyDescent="0.25">
      <c r="A235" s="16" t="s">
        <v>391</v>
      </c>
      <c r="B235" s="17" t="s">
        <v>392</v>
      </c>
      <c r="C235" s="18">
        <v>3232.9</v>
      </c>
      <c r="D235" s="18">
        <v>1580.3001200000001</v>
      </c>
      <c r="E235" s="20">
        <f t="shared" si="3"/>
        <v>48.88181261406168</v>
      </c>
    </row>
    <row r="236" spans="1:5" s="2" customFormat="1" ht="48" customHeight="1" x14ac:dyDescent="0.25">
      <c r="A236" s="16" t="s">
        <v>393</v>
      </c>
      <c r="B236" s="17" t="s">
        <v>394</v>
      </c>
      <c r="C236" s="18">
        <v>114684.7</v>
      </c>
      <c r="D236" s="18">
        <v>49184.820449999999</v>
      </c>
      <c r="E236" s="20">
        <f t="shared" si="3"/>
        <v>42.88699403669365</v>
      </c>
    </row>
    <row r="237" spans="1:5" s="2" customFormat="1" ht="63" customHeight="1" x14ac:dyDescent="0.25">
      <c r="A237" s="16" t="s">
        <v>395</v>
      </c>
      <c r="B237" s="45" t="s">
        <v>675</v>
      </c>
      <c r="C237" s="18">
        <v>4230.1000000000004</v>
      </c>
      <c r="D237" s="19"/>
      <c r="E237" s="20">
        <f t="shared" si="3"/>
        <v>0</v>
      </c>
    </row>
    <row r="238" spans="1:5" s="2" customFormat="1" ht="48" customHeight="1" x14ac:dyDescent="0.25">
      <c r="A238" s="16" t="s">
        <v>396</v>
      </c>
      <c r="B238" s="17" t="s">
        <v>397</v>
      </c>
      <c r="C238" s="18">
        <v>500000</v>
      </c>
      <c r="D238" s="18">
        <v>500000</v>
      </c>
      <c r="E238" s="20">
        <f t="shared" si="3"/>
        <v>100</v>
      </c>
    </row>
    <row r="239" spans="1:5" s="2" customFormat="1" ht="48" customHeight="1" x14ac:dyDescent="0.25">
      <c r="A239" s="16" t="s">
        <v>398</v>
      </c>
      <c r="B239" s="17" t="s">
        <v>399</v>
      </c>
      <c r="C239" s="18">
        <v>7715.4</v>
      </c>
      <c r="D239" s="19"/>
      <c r="E239" s="20">
        <f t="shared" si="3"/>
        <v>0</v>
      </c>
    </row>
    <row r="240" spans="1:5" s="2" customFormat="1" ht="48" customHeight="1" x14ac:dyDescent="0.25">
      <c r="A240" s="16" t="s">
        <v>400</v>
      </c>
      <c r="B240" s="17" t="s">
        <v>401</v>
      </c>
      <c r="C240" s="18">
        <v>2543</v>
      </c>
      <c r="D240" s="18">
        <v>1756.7149099999999</v>
      </c>
      <c r="E240" s="20">
        <f t="shared" si="3"/>
        <v>69.080413291388126</v>
      </c>
    </row>
    <row r="241" spans="1:5" s="2" customFormat="1" ht="48" customHeight="1" x14ac:dyDescent="0.25">
      <c r="A241" s="16" t="s">
        <v>402</v>
      </c>
      <c r="B241" s="17" t="s">
        <v>403</v>
      </c>
      <c r="C241" s="18">
        <v>8104.7</v>
      </c>
      <c r="D241" s="18">
        <v>6204.7</v>
      </c>
      <c r="E241" s="20">
        <f t="shared" si="3"/>
        <v>76.556812713610626</v>
      </c>
    </row>
    <row r="242" spans="1:5" s="43" customFormat="1" ht="32.1" customHeight="1" x14ac:dyDescent="0.25">
      <c r="A242" s="80" t="s">
        <v>521</v>
      </c>
      <c r="B242" s="81" t="s">
        <v>522</v>
      </c>
      <c r="C242" s="82"/>
      <c r="D242" s="83">
        <v>7920</v>
      </c>
      <c r="E242" s="84"/>
    </row>
    <row r="243" spans="1:5" s="2" customFormat="1" ht="48" customHeight="1" x14ac:dyDescent="0.25">
      <c r="A243" s="16" t="s">
        <v>404</v>
      </c>
      <c r="B243" s="17" t="s">
        <v>405</v>
      </c>
      <c r="C243" s="18">
        <v>2735.7</v>
      </c>
      <c r="D243" s="21">
        <v>558.4</v>
      </c>
      <c r="E243" s="20">
        <f t="shared" si="3"/>
        <v>20.411594838615347</v>
      </c>
    </row>
    <row r="244" spans="1:5" s="2" customFormat="1" ht="32.1" customHeight="1" x14ac:dyDescent="0.25">
      <c r="A244" s="16" t="s">
        <v>406</v>
      </c>
      <c r="B244" s="17" t="s">
        <v>407</v>
      </c>
      <c r="C244" s="18">
        <v>61750</v>
      </c>
      <c r="D244" s="18">
        <v>17100</v>
      </c>
      <c r="E244" s="20">
        <f t="shared" si="3"/>
        <v>27.692307692307693</v>
      </c>
    </row>
    <row r="245" spans="1:5" s="2" customFormat="1" ht="32.1" customHeight="1" x14ac:dyDescent="0.25">
      <c r="A245" s="16" t="s">
        <v>408</v>
      </c>
      <c r="B245" s="17" t="s">
        <v>409</v>
      </c>
      <c r="C245" s="18">
        <v>25484</v>
      </c>
      <c r="D245" s="18">
        <v>20347.668000000001</v>
      </c>
      <c r="E245" s="20">
        <f t="shared" si="3"/>
        <v>79.844875215821702</v>
      </c>
    </row>
    <row r="246" spans="1:5" s="2" customFormat="1" ht="132.75" customHeight="1" x14ac:dyDescent="0.25">
      <c r="A246" s="16" t="s">
        <v>410</v>
      </c>
      <c r="B246" s="45" t="s">
        <v>676</v>
      </c>
      <c r="C246" s="18">
        <v>27901.7</v>
      </c>
      <c r="D246" s="18">
        <v>27901.7</v>
      </c>
      <c r="E246" s="20">
        <f t="shared" si="3"/>
        <v>100</v>
      </c>
    </row>
    <row r="247" spans="1:5" s="2" customFormat="1" ht="32.1" customHeight="1" x14ac:dyDescent="0.25">
      <c r="A247" s="16" t="s">
        <v>411</v>
      </c>
      <c r="B247" s="17" t="s">
        <v>412</v>
      </c>
      <c r="C247" s="18">
        <v>52530.400000000001</v>
      </c>
      <c r="D247" s="18">
        <v>52040.994050000001</v>
      </c>
      <c r="E247" s="20">
        <f t="shared" si="3"/>
        <v>99.068337667331676</v>
      </c>
    </row>
    <row r="248" spans="1:5" s="2" customFormat="1" ht="48" customHeight="1" x14ac:dyDescent="0.25">
      <c r="A248" s="16" t="s">
        <v>413</v>
      </c>
      <c r="B248" s="17" t="s">
        <v>414</v>
      </c>
      <c r="C248" s="18">
        <v>144394.1</v>
      </c>
      <c r="D248" s="18">
        <v>21659.99986</v>
      </c>
      <c r="E248" s="20">
        <f t="shared" si="3"/>
        <v>15.000612808972111</v>
      </c>
    </row>
    <row r="249" spans="1:5" s="2" customFormat="1" ht="63" customHeight="1" x14ac:dyDescent="0.25">
      <c r="A249" s="16" t="s">
        <v>415</v>
      </c>
      <c r="B249" s="17" t="s">
        <v>416</v>
      </c>
      <c r="C249" s="18">
        <v>4272741.0999999996</v>
      </c>
      <c r="D249" s="18">
        <v>773720.42561999999</v>
      </c>
      <c r="E249" s="20">
        <f t="shared" si="3"/>
        <v>18.108291785336586</v>
      </c>
    </row>
    <row r="250" spans="1:5" s="2" customFormat="1" ht="32.1" customHeight="1" x14ac:dyDescent="0.25">
      <c r="A250" s="16" t="s">
        <v>417</v>
      </c>
      <c r="B250" s="17" t="s">
        <v>418</v>
      </c>
      <c r="C250" s="18">
        <v>73029.899999999994</v>
      </c>
      <c r="D250" s="18">
        <v>39228.760549999999</v>
      </c>
      <c r="E250" s="20">
        <f t="shared" si="3"/>
        <v>53.7160266548359</v>
      </c>
    </row>
    <row r="251" spans="1:5" s="2" customFormat="1" ht="48" customHeight="1" x14ac:dyDescent="0.25">
      <c r="A251" s="16" t="s">
        <v>419</v>
      </c>
      <c r="B251" s="17" t="s">
        <v>420</v>
      </c>
      <c r="C251" s="18">
        <v>3426.7</v>
      </c>
      <c r="D251" s="18">
        <v>1614.81</v>
      </c>
      <c r="E251" s="20">
        <f t="shared" si="3"/>
        <v>47.124347039425686</v>
      </c>
    </row>
    <row r="252" spans="1:5" s="2" customFormat="1" ht="32.1" customHeight="1" x14ac:dyDescent="0.25">
      <c r="A252" s="16" t="s">
        <v>421</v>
      </c>
      <c r="B252" s="17" t="s">
        <v>422</v>
      </c>
      <c r="C252" s="18">
        <v>5484.6</v>
      </c>
      <c r="D252" s="18">
        <v>4900</v>
      </c>
      <c r="E252" s="20">
        <f t="shared" si="3"/>
        <v>89.341064070305947</v>
      </c>
    </row>
    <row r="253" spans="1:5" s="2" customFormat="1" ht="48" customHeight="1" x14ac:dyDescent="0.25">
      <c r="A253" s="16" t="s">
        <v>423</v>
      </c>
      <c r="B253" s="17" t="s">
        <v>424</v>
      </c>
      <c r="C253" s="18">
        <v>20730.099999999999</v>
      </c>
      <c r="D253" s="18">
        <v>3255.0943699999998</v>
      </c>
      <c r="E253" s="20">
        <f t="shared" si="3"/>
        <v>15.702260818809362</v>
      </c>
    </row>
    <row r="254" spans="1:5" s="2" customFormat="1" ht="32.1" customHeight="1" x14ac:dyDescent="0.25">
      <c r="A254" s="16" t="s">
        <v>425</v>
      </c>
      <c r="B254" s="17" t="s">
        <v>426</v>
      </c>
      <c r="C254" s="18">
        <v>22230.400000000001</v>
      </c>
      <c r="D254" s="18">
        <v>10143.67568</v>
      </c>
      <c r="E254" s="20">
        <f t="shared" si="3"/>
        <v>45.629748812437022</v>
      </c>
    </row>
    <row r="255" spans="1:5" s="2" customFormat="1" ht="48" customHeight="1" x14ac:dyDescent="0.25">
      <c r="A255" s="16" t="s">
        <v>427</v>
      </c>
      <c r="B255" s="17" t="s">
        <v>428</v>
      </c>
      <c r="C255" s="18">
        <f>522156.1-196320.4</f>
        <v>325835.69999999995</v>
      </c>
      <c r="D255" s="18">
        <v>325835.7</v>
      </c>
      <c r="E255" s="20">
        <f t="shared" si="3"/>
        <v>100.00000000000003</v>
      </c>
    </row>
    <row r="256" spans="1:5" s="2" customFormat="1" ht="63" customHeight="1" x14ac:dyDescent="0.25">
      <c r="A256" s="16" t="s">
        <v>429</v>
      </c>
      <c r="B256" s="17" t="s">
        <v>430</v>
      </c>
      <c r="C256" s="18">
        <v>33876.400000000001</v>
      </c>
      <c r="D256" s="18">
        <v>16211.6</v>
      </c>
      <c r="E256" s="20">
        <f t="shared" si="3"/>
        <v>47.855143994048952</v>
      </c>
    </row>
    <row r="257" spans="1:5" s="2" customFormat="1" ht="48" customHeight="1" x14ac:dyDescent="0.25">
      <c r="A257" s="16" t="s">
        <v>431</v>
      </c>
      <c r="B257" s="17" t="s">
        <v>432</v>
      </c>
      <c r="C257" s="18">
        <v>150000</v>
      </c>
      <c r="D257" s="18">
        <v>10134.84065</v>
      </c>
      <c r="E257" s="20">
        <f t="shared" si="3"/>
        <v>6.7565604333333331</v>
      </c>
    </row>
    <row r="258" spans="1:5" s="2" customFormat="1" ht="32.1" customHeight="1" x14ac:dyDescent="0.25">
      <c r="A258" s="16" t="s">
        <v>433</v>
      </c>
      <c r="B258" s="17" t="s">
        <v>434</v>
      </c>
      <c r="C258" s="18">
        <v>721792.4</v>
      </c>
      <c r="D258" s="18">
        <v>184116.81210000001</v>
      </c>
      <c r="E258" s="20">
        <f t="shared" si="3"/>
        <v>25.508278017335734</v>
      </c>
    </row>
    <row r="259" spans="1:5" s="2" customFormat="1" ht="32.1" customHeight="1" x14ac:dyDescent="0.25">
      <c r="A259" s="16" t="s">
        <v>435</v>
      </c>
      <c r="B259" s="17" t="s">
        <v>436</v>
      </c>
      <c r="C259" s="18">
        <v>100000</v>
      </c>
      <c r="D259" s="18">
        <v>19122.910100000001</v>
      </c>
      <c r="E259" s="20">
        <f t="shared" si="3"/>
        <v>19.122910100000002</v>
      </c>
    </row>
    <row r="260" spans="1:5" s="2" customFormat="1" ht="49.5" customHeight="1" x14ac:dyDescent="0.25">
      <c r="A260" s="16" t="s">
        <v>437</v>
      </c>
      <c r="B260" s="17" t="s">
        <v>438</v>
      </c>
      <c r="C260" s="18">
        <v>34920.699999999997</v>
      </c>
      <c r="D260" s="19"/>
      <c r="E260" s="20">
        <f t="shared" si="3"/>
        <v>0</v>
      </c>
    </row>
    <row r="261" spans="1:5" s="2" customFormat="1" ht="32.1" customHeight="1" x14ac:dyDescent="0.25">
      <c r="A261" s="16" t="s">
        <v>439</v>
      </c>
      <c r="B261" s="17" t="s">
        <v>440</v>
      </c>
      <c r="C261" s="18">
        <v>505797.6</v>
      </c>
      <c r="D261" s="18">
        <v>4225.7</v>
      </c>
      <c r="E261" s="20">
        <f t="shared" ref="E261:E314" si="4">D261/C261*100</f>
        <v>0.83545275817837017</v>
      </c>
    </row>
    <row r="262" spans="1:5" s="2" customFormat="1" ht="63" customHeight="1" x14ac:dyDescent="0.25">
      <c r="A262" s="16" t="s">
        <v>441</v>
      </c>
      <c r="B262" s="17" t="s">
        <v>442</v>
      </c>
      <c r="C262" s="18">
        <v>16065.2</v>
      </c>
      <c r="D262" s="18">
        <v>15871.199360000001</v>
      </c>
      <c r="E262" s="20">
        <f t="shared" si="4"/>
        <v>98.792416901127893</v>
      </c>
    </row>
    <row r="263" spans="1:5" s="2" customFormat="1" ht="32.1" customHeight="1" x14ac:dyDescent="0.25">
      <c r="A263" s="16" t="s">
        <v>443</v>
      </c>
      <c r="B263" s="17" t="s">
        <v>444</v>
      </c>
      <c r="C263" s="18">
        <v>7850</v>
      </c>
      <c r="D263" s="18">
        <v>2672.0235499999999</v>
      </c>
      <c r="E263" s="20">
        <f t="shared" si="4"/>
        <v>34.038516560509549</v>
      </c>
    </row>
    <row r="264" spans="1:5" s="2" customFormat="1" ht="48" customHeight="1" x14ac:dyDescent="0.25">
      <c r="A264" s="16" t="s">
        <v>445</v>
      </c>
      <c r="B264" s="17" t="s">
        <v>446</v>
      </c>
      <c r="C264" s="18">
        <v>22305.3</v>
      </c>
      <c r="D264" s="18">
        <v>22305.3</v>
      </c>
      <c r="E264" s="20">
        <f t="shared" si="4"/>
        <v>100</v>
      </c>
    </row>
    <row r="265" spans="1:5" s="2" customFormat="1" ht="32.1" customHeight="1" x14ac:dyDescent="0.25">
      <c r="A265" s="16" t="s">
        <v>447</v>
      </c>
      <c r="B265" s="17" t="s">
        <v>448</v>
      </c>
      <c r="C265" s="21">
        <v>773.3</v>
      </c>
      <c r="D265" s="21">
        <v>94.05</v>
      </c>
      <c r="E265" s="20">
        <f t="shared" si="4"/>
        <v>12.162162162162163</v>
      </c>
    </row>
    <row r="266" spans="1:5" s="2" customFormat="1" ht="32.1" customHeight="1" x14ac:dyDescent="0.25">
      <c r="A266" s="16" t="s">
        <v>449</v>
      </c>
      <c r="B266" s="17" t="s">
        <v>450</v>
      </c>
      <c r="C266" s="18">
        <v>580668.30000000005</v>
      </c>
      <c r="D266" s="18">
        <v>85273.997929999998</v>
      </c>
      <c r="E266" s="20">
        <f t="shared" si="4"/>
        <v>14.68549220441343</v>
      </c>
    </row>
    <row r="267" spans="1:5" s="2" customFormat="1" ht="78.95" customHeight="1" x14ac:dyDescent="0.25">
      <c r="A267" s="16" t="s">
        <v>451</v>
      </c>
      <c r="B267" s="17" t="s">
        <v>452</v>
      </c>
      <c r="C267" s="18">
        <v>90200</v>
      </c>
      <c r="D267" s="18">
        <v>35577.91534</v>
      </c>
      <c r="E267" s="20">
        <f t="shared" si="4"/>
        <v>39.443365121951217</v>
      </c>
    </row>
    <row r="268" spans="1:5" s="2" customFormat="1" ht="48" customHeight="1" x14ac:dyDescent="0.25">
      <c r="A268" s="16" t="s">
        <v>453</v>
      </c>
      <c r="B268" s="17" t="s">
        <v>454</v>
      </c>
      <c r="C268" s="18">
        <v>4000000</v>
      </c>
      <c r="D268" s="19"/>
      <c r="E268" s="20">
        <f t="shared" si="4"/>
        <v>0</v>
      </c>
    </row>
    <row r="269" spans="1:5" s="2" customFormat="1" ht="48" customHeight="1" x14ac:dyDescent="0.25">
      <c r="A269" s="16" t="s">
        <v>455</v>
      </c>
      <c r="B269" s="17" t="s">
        <v>456</v>
      </c>
      <c r="C269" s="18">
        <v>446638.4</v>
      </c>
      <c r="D269" s="18">
        <v>17370.21861</v>
      </c>
      <c r="E269" s="20">
        <f t="shared" si="4"/>
        <v>3.8891010289307859</v>
      </c>
    </row>
    <row r="270" spans="1:5" s="2" customFormat="1" ht="48" customHeight="1" x14ac:dyDescent="0.25">
      <c r="A270" s="16" t="s">
        <v>457</v>
      </c>
      <c r="B270" s="17" t="s">
        <v>458</v>
      </c>
      <c r="C270" s="18">
        <f>4426830.6-925651.4</f>
        <v>3501179.1999999997</v>
      </c>
      <c r="D270" s="18">
        <v>2235333.4806900001</v>
      </c>
      <c r="E270" s="20">
        <f t="shared" si="4"/>
        <v>63.845160530200808</v>
      </c>
    </row>
    <row r="271" spans="1:5" s="2" customFormat="1" ht="78.95" customHeight="1" x14ac:dyDescent="0.25">
      <c r="A271" s="16" t="s">
        <v>459</v>
      </c>
      <c r="B271" s="17" t="s">
        <v>460</v>
      </c>
      <c r="C271" s="18">
        <v>122322.3</v>
      </c>
      <c r="D271" s="19"/>
      <c r="E271" s="20">
        <f t="shared" si="4"/>
        <v>0</v>
      </c>
    </row>
    <row r="272" spans="1:5" s="2" customFormat="1" ht="48" customHeight="1" x14ac:dyDescent="0.25">
      <c r="A272" s="16" t="s">
        <v>461</v>
      </c>
      <c r="B272" s="17" t="s">
        <v>462</v>
      </c>
      <c r="C272" s="19"/>
      <c r="D272" s="18">
        <v>316674.82994999998</v>
      </c>
      <c r="E272" s="20"/>
    </row>
    <row r="273" spans="1:5" s="2" customFormat="1" ht="15.95" customHeight="1" x14ac:dyDescent="0.25">
      <c r="A273" s="16" t="s">
        <v>463</v>
      </c>
      <c r="B273" s="17" t="s">
        <v>464</v>
      </c>
      <c r="C273" s="18">
        <v>20714.099999999999</v>
      </c>
      <c r="D273" s="19"/>
      <c r="E273" s="20">
        <f t="shared" si="4"/>
        <v>0</v>
      </c>
    </row>
    <row r="274" spans="1:5" s="2" customFormat="1" ht="15.95" customHeight="1" x14ac:dyDescent="0.25">
      <c r="A274" s="12" t="s">
        <v>465</v>
      </c>
      <c r="B274" s="13" t="s">
        <v>466</v>
      </c>
      <c r="C274" s="14">
        <v>976159.54500000004</v>
      </c>
      <c r="D274" s="14">
        <v>625404.49580000003</v>
      </c>
      <c r="E274" s="15">
        <f t="shared" si="4"/>
        <v>64.06785642812109</v>
      </c>
    </row>
    <row r="275" spans="1:5" s="2" customFormat="1" ht="48" customHeight="1" x14ac:dyDescent="0.25">
      <c r="A275" s="16" t="s">
        <v>467</v>
      </c>
      <c r="B275" s="17" t="s">
        <v>468</v>
      </c>
      <c r="C275" s="18">
        <v>21657.599999999999</v>
      </c>
      <c r="D275" s="18">
        <v>9051.9266299999999</v>
      </c>
      <c r="E275" s="20">
        <f t="shared" si="4"/>
        <v>41.795612764110523</v>
      </c>
    </row>
    <row r="276" spans="1:5" s="2" customFormat="1" ht="48" customHeight="1" x14ac:dyDescent="0.25">
      <c r="A276" s="16" t="s">
        <v>469</v>
      </c>
      <c r="B276" s="17" t="s">
        <v>470</v>
      </c>
      <c r="C276" s="21">
        <v>102.1</v>
      </c>
      <c r="D276" s="21">
        <v>61.38</v>
      </c>
      <c r="E276" s="20">
        <f t="shared" si="4"/>
        <v>60.117531831537718</v>
      </c>
    </row>
    <row r="277" spans="1:5" s="2" customFormat="1" ht="48" customHeight="1" x14ac:dyDescent="0.25">
      <c r="A277" s="16" t="s">
        <v>471</v>
      </c>
      <c r="B277" s="17" t="s">
        <v>472</v>
      </c>
      <c r="C277" s="18">
        <v>3000</v>
      </c>
      <c r="D277" s="18">
        <v>1500</v>
      </c>
      <c r="E277" s="20">
        <f t="shared" si="4"/>
        <v>50</v>
      </c>
    </row>
    <row r="278" spans="1:5" s="2" customFormat="1" ht="32.1" customHeight="1" x14ac:dyDescent="0.25">
      <c r="A278" s="16" t="s">
        <v>473</v>
      </c>
      <c r="B278" s="17" t="s">
        <v>474</v>
      </c>
      <c r="C278" s="18">
        <v>4878.1000000000004</v>
      </c>
      <c r="D278" s="19"/>
      <c r="E278" s="20">
        <f t="shared" si="4"/>
        <v>0</v>
      </c>
    </row>
    <row r="279" spans="1:5" s="2" customFormat="1" ht="32.1" customHeight="1" x14ac:dyDescent="0.25">
      <c r="A279" s="16" t="s">
        <v>475</v>
      </c>
      <c r="B279" s="17" t="s">
        <v>476</v>
      </c>
      <c r="C279" s="18">
        <v>201428.1</v>
      </c>
      <c r="D279" s="18">
        <v>110128.26753</v>
      </c>
      <c r="E279" s="20">
        <f t="shared" si="4"/>
        <v>54.673735953424575</v>
      </c>
    </row>
    <row r="280" spans="1:5" s="2" customFormat="1" ht="63" customHeight="1" x14ac:dyDescent="0.25">
      <c r="A280" s="16" t="s">
        <v>477</v>
      </c>
      <c r="B280" s="17" t="s">
        <v>478</v>
      </c>
      <c r="C280" s="18">
        <v>2789</v>
      </c>
      <c r="D280" s="19"/>
      <c r="E280" s="20">
        <f t="shared" si="4"/>
        <v>0</v>
      </c>
    </row>
    <row r="281" spans="1:5" s="2" customFormat="1" ht="63" customHeight="1" x14ac:dyDescent="0.25">
      <c r="A281" s="16" t="s">
        <v>479</v>
      </c>
      <c r="B281" s="17" t="s">
        <v>480</v>
      </c>
      <c r="C281" s="18">
        <v>3352.6</v>
      </c>
      <c r="D281" s="19"/>
      <c r="E281" s="20">
        <f t="shared" si="4"/>
        <v>0</v>
      </c>
    </row>
    <row r="282" spans="1:5" s="2" customFormat="1" ht="63" customHeight="1" x14ac:dyDescent="0.25">
      <c r="A282" s="16" t="s">
        <v>481</v>
      </c>
      <c r="B282" s="17" t="s">
        <v>482</v>
      </c>
      <c r="C282" s="18">
        <v>21854.744999999999</v>
      </c>
      <c r="D282" s="18">
        <v>21346.342860000001</v>
      </c>
      <c r="E282" s="20">
        <f t="shared" si="4"/>
        <v>97.673721930866748</v>
      </c>
    </row>
    <row r="283" spans="1:5" s="2" customFormat="1" ht="78.95" customHeight="1" x14ac:dyDescent="0.25">
      <c r="A283" s="16" t="s">
        <v>483</v>
      </c>
      <c r="B283" s="17" t="s">
        <v>484</v>
      </c>
      <c r="C283" s="21">
        <v>60.5</v>
      </c>
      <c r="D283" s="19"/>
      <c r="E283" s="20">
        <f t="shared" si="4"/>
        <v>0</v>
      </c>
    </row>
    <row r="284" spans="1:5" s="2" customFormat="1" ht="32.1" customHeight="1" x14ac:dyDescent="0.25">
      <c r="A284" s="16" t="s">
        <v>485</v>
      </c>
      <c r="B284" s="17" t="s">
        <v>486</v>
      </c>
      <c r="C284" s="18">
        <v>121356</v>
      </c>
      <c r="D284" s="18">
        <v>89633.75546</v>
      </c>
      <c r="E284" s="20">
        <f t="shared" si="4"/>
        <v>73.860176225320544</v>
      </c>
    </row>
    <row r="285" spans="1:5" s="2" customFormat="1" ht="48" customHeight="1" x14ac:dyDescent="0.25">
      <c r="A285" s="16" t="s">
        <v>487</v>
      </c>
      <c r="B285" s="17" t="s">
        <v>488</v>
      </c>
      <c r="C285" s="18">
        <v>119047.2</v>
      </c>
      <c r="D285" s="18">
        <v>66211.412160000007</v>
      </c>
      <c r="E285" s="20">
        <f t="shared" si="4"/>
        <v>55.617781988992611</v>
      </c>
    </row>
    <row r="286" spans="1:5" s="2" customFormat="1" ht="32.1" customHeight="1" x14ac:dyDescent="0.25">
      <c r="A286" s="16" t="s">
        <v>489</v>
      </c>
      <c r="B286" s="17" t="s">
        <v>490</v>
      </c>
      <c r="C286" s="18">
        <v>258953.3</v>
      </c>
      <c r="D286" s="18">
        <v>176502.1</v>
      </c>
      <c r="E286" s="20">
        <f t="shared" si="4"/>
        <v>68.159818778134905</v>
      </c>
    </row>
    <row r="287" spans="1:5" s="2" customFormat="1" ht="32.1" customHeight="1" x14ac:dyDescent="0.25">
      <c r="A287" s="16" t="s">
        <v>491</v>
      </c>
      <c r="B287" s="17" t="s">
        <v>492</v>
      </c>
      <c r="C287" s="21">
        <v>743.2</v>
      </c>
      <c r="D287" s="21">
        <v>371.6</v>
      </c>
      <c r="E287" s="20">
        <f t="shared" si="4"/>
        <v>50</v>
      </c>
    </row>
    <row r="288" spans="1:5" s="2" customFormat="1" ht="63" customHeight="1" x14ac:dyDescent="0.25">
      <c r="A288" s="16" t="s">
        <v>493</v>
      </c>
      <c r="B288" s="17" t="s">
        <v>494</v>
      </c>
      <c r="C288" s="18">
        <v>3445.6</v>
      </c>
      <c r="D288" s="18">
        <v>3445.6</v>
      </c>
      <c r="E288" s="20">
        <f t="shared" si="4"/>
        <v>100</v>
      </c>
    </row>
    <row r="289" spans="1:5" s="2" customFormat="1" ht="78.95" customHeight="1" x14ac:dyDescent="0.25">
      <c r="A289" s="16" t="s">
        <v>495</v>
      </c>
      <c r="B289" s="17" t="s">
        <v>496</v>
      </c>
      <c r="C289" s="18">
        <v>140683.6</v>
      </c>
      <c r="D289" s="18">
        <v>110385.18222</v>
      </c>
      <c r="E289" s="20">
        <f t="shared" si="4"/>
        <v>78.463432994322019</v>
      </c>
    </row>
    <row r="290" spans="1:5" s="2" customFormat="1" ht="32.1" customHeight="1" x14ac:dyDescent="0.25">
      <c r="A290" s="16" t="s">
        <v>497</v>
      </c>
      <c r="B290" s="17" t="s">
        <v>498</v>
      </c>
      <c r="C290" s="18">
        <v>72807.899999999994</v>
      </c>
      <c r="D290" s="18">
        <v>36766.928939999998</v>
      </c>
      <c r="E290" s="20">
        <f t="shared" si="4"/>
        <v>50.498543344884283</v>
      </c>
    </row>
    <row r="291" spans="1:5" s="2" customFormat="1" ht="15.95" customHeight="1" x14ac:dyDescent="0.25">
      <c r="A291" s="12" t="s">
        <v>499</v>
      </c>
      <c r="B291" s="13" t="s">
        <v>500</v>
      </c>
      <c r="C291" s="14">
        <f>561758.3-36114.9-2669.4</f>
        <v>522974</v>
      </c>
      <c r="D291" s="14">
        <v>382058.72625000001</v>
      </c>
      <c r="E291" s="15">
        <f t="shared" si="4"/>
        <v>73.05501349015438</v>
      </c>
    </row>
    <row r="292" spans="1:5" s="2" customFormat="1" ht="48" customHeight="1" x14ac:dyDescent="0.25">
      <c r="A292" s="16" t="s">
        <v>501</v>
      </c>
      <c r="B292" s="17" t="s">
        <v>502</v>
      </c>
      <c r="C292" s="18">
        <v>8598.6</v>
      </c>
      <c r="D292" s="18">
        <v>6905.9134899999999</v>
      </c>
      <c r="E292" s="20">
        <f t="shared" si="4"/>
        <v>80.314394087409568</v>
      </c>
    </row>
    <row r="293" spans="1:5" s="2" customFormat="1" ht="48" customHeight="1" x14ac:dyDescent="0.25">
      <c r="A293" s="16" t="s">
        <v>503</v>
      </c>
      <c r="B293" s="17" t="s">
        <v>504</v>
      </c>
      <c r="C293" s="18">
        <v>7108.9</v>
      </c>
      <c r="D293" s="18">
        <v>2808.0092399999999</v>
      </c>
      <c r="E293" s="20">
        <f t="shared" si="4"/>
        <v>39.49991194136927</v>
      </c>
    </row>
    <row r="294" spans="1:5" s="2" customFormat="1" ht="48" customHeight="1" x14ac:dyDescent="0.25">
      <c r="A294" s="16" t="s">
        <v>505</v>
      </c>
      <c r="B294" s="17" t="s">
        <v>506</v>
      </c>
      <c r="C294" s="18">
        <v>35692.699999999997</v>
      </c>
      <c r="D294" s="18">
        <v>9944.7086799999997</v>
      </c>
      <c r="E294" s="20">
        <f t="shared" si="4"/>
        <v>27.862024111372914</v>
      </c>
    </row>
    <row r="295" spans="1:5" s="2" customFormat="1" ht="158.1" customHeight="1" x14ac:dyDescent="0.25">
      <c r="A295" s="16" t="s">
        <v>507</v>
      </c>
      <c r="B295" s="17" t="s">
        <v>508</v>
      </c>
      <c r="C295" s="18">
        <v>2435.3000000000002</v>
      </c>
      <c r="D295" s="19"/>
      <c r="E295" s="20">
        <f t="shared" si="4"/>
        <v>0</v>
      </c>
    </row>
    <row r="296" spans="1:5" s="2" customFormat="1" ht="95.1" customHeight="1" x14ac:dyDescent="0.25">
      <c r="A296" s="16" t="s">
        <v>509</v>
      </c>
      <c r="B296" s="17" t="s">
        <v>510</v>
      </c>
      <c r="C296" s="18">
        <f>429195.8-36114.9</f>
        <v>393080.89999999997</v>
      </c>
      <c r="D296" s="18">
        <v>327011.39383999998</v>
      </c>
      <c r="E296" s="20">
        <f t="shared" si="4"/>
        <v>83.191880816391745</v>
      </c>
    </row>
    <row r="297" spans="1:5" s="2" customFormat="1" ht="111" customHeight="1" x14ac:dyDescent="0.25">
      <c r="A297" s="16" t="s">
        <v>511</v>
      </c>
      <c r="B297" s="17" t="s">
        <v>512</v>
      </c>
      <c r="C297" s="18">
        <f>43917.5-2669.4</f>
        <v>41248.1</v>
      </c>
      <c r="D297" s="18">
        <v>34719.201000000001</v>
      </c>
      <c r="E297" s="20">
        <f t="shared" si="4"/>
        <v>84.171636996613188</v>
      </c>
    </row>
    <row r="298" spans="1:5" s="43" customFormat="1" ht="32.1" customHeight="1" x14ac:dyDescent="0.25">
      <c r="A298" s="40" t="s">
        <v>513</v>
      </c>
      <c r="B298" s="41" t="s">
        <v>514</v>
      </c>
      <c r="C298" s="57">
        <v>7920</v>
      </c>
      <c r="D298" s="59"/>
      <c r="E298" s="48">
        <f t="shared" si="4"/>
        <v>0</v>
      </c>
    </row>
    <row r="299" spans="1:5" s="2" customFormat="1" ht="63" customHeight="1" x14ac:dyDescent="0.25">
      <c r="A299" s="16" t="s">
        <v>515</v>
      </c>
      <c r="B299" s="17" t="s">
        <v>516</v>
      </c>
      <c r="C299" s="21">
        <v>52.1</v>
      </c>
      <c r="D299" s="21">
        <v>52.1</v>
      </c>
      <c r="E299" s="20">
        <f t="shared" si="4"/>
        <v>100</v>
      </c>
    </row>
    <row r="300" spans="1:5" s="2" customFormat="1" ht="32.1" customHeight="1" x14ac:dyDescent="0.25">
      <c r="A300" s="16" t="s">
        <v>517</v>
      </c>
      <c r="B300" s="17" t="s">
        <v>518</v>
      </c>
      <c r="C300" s="18">
        <v>26220</v>
      </c>
      <c r="D300" s="19"/>
      <c r="E300" s="20">
        <f t="shared" si="4"/>
        <v>0</v>
      </c>
    </row>
    <row r="301" spans="1:5" s="2" customFormat="1" ht="48" customHeight="1" x14ac:dyDescent="0.25">
      <c r="A301" s="16" t="s">
        <v>519</v>
      </c>
      <c r="B301" s="17" t="s">
        <v>520</v>
      </c>
      <c r="C301" s="21">
        <v>617.4</v>
      </c>
      <c r="D301" s="21">
        <v>617.4</v>
      </c>
      <c r="E301" s="20">
        <f t="shared" si="4"/>
        <v>100</v>
      </c>
    </row>
    <row r="302" spans="1:5" s="2" customFormat="1" ht="32.1" customHeight="1" x14ac:dyDescent="0.25">
      <c r="A302" s="8" t="s">
        <v>523</v>
      </c>
      <c r="B302" s="9" t="s">
        <v>524</v>
      </c>
      <c r="C302" s="10">
        <v>1164341.5467900001</v>
      </c>
      <c r="D302" s="10">
        <v>573324.68373000005</v>
      </c>
      <c r="E302" s="11">
        <f t="shared" si="4"/>
        <v>49.240249590905009</v>
      </c>
    </row>
    <row r="303" spans="1:5" s="2" customFormat="1" ht="78.95" customHeight="1" x14ac:dyDescent="0.25">
      <c r="A303" s="16" t="s">
        <v>525</v>
      </c>
      <c r="B303" s="17" t="s">
        <v>526</v>
      </c>
      <c r="C303" s="18">
        <v>1157686.2717899999</v>
      </c>
      <c r="D303" s="18">
        <v>570000</v>
      </c>
      <c r="E303" s="20">
        <f t="shared" si="4"/>
        <v>49.236137102902084</v>
      </c>
    </row>
    <row r="304" spans="1:5" s="2" customFormat="1" ht="48" customHeight="1" x14ac:dyDescent="0.25">
      <c r="A304" s="44" t="s">
        <v>529</v>
      </c>
      <c r="B304" s="45" t="s">
        <v>530</v>
      </c>
      <c r="C304" s="46"/>
      <c r="D304" s="47">
        <v>-3330.5912699999999</v>
      </c>
      <c r="E304" s="49"/>
    </row>
    <row r="305" spans="1:5" s="2" customFormat="1" ht="32.1" customHeight="1" x14ac:dyDescent="0.25">
      <c r="A305" s="16" t="s">
        <v>527</v>
      </c>
      <c r="B305" s="17" t="s">
        <v>528</v>
      </c>
      <c r="C305" s="18">
        <v>6655.2749999999996</v>
      </c>
      <c r="D305" s="18">
        <v>6655.2749999999996</v>
      </c>
      <c r="E305" s="20">
        <f t="shared" si="4"/>
        <v>100</v>
      </c>
    </row>
    <row r="306" spans="1:5" ht="15.75" x14ac:dyDescent="0.25">
      <c r="A306" s="65" t="s">
        <v>716</v>
      </c>
      <c r="B306" s="66" t="s">
        <v>717</v>
      </c>
      <c r="C306" s="67">
        <v>3265.3</v>
      </c>
      <c r="D306" s="67">
        <v>42430.3</v>
      </c>
      <c r="E306" s="68" t="s">
        <v>725</v>
      </c>
    </row>
    <row r="307" spans="1:5" s="73" customFormat="1" ht="32.1" customHeight="1" x14ac:dyDescent="0.25">
      <c r="A307" s="69" t="s">
        <v>531</v>
      </c>
      <c r="B307" s="70" t="s">
        <v>532</v>
      </c>
      <c r="C307" s="71">
        <v>3265.3</v>
      </c>
      <c r="D307" s="71">
        <v>42430.3</v>
      </c>
      <c r="E307" s="72" t="s">
        <v>725</v>
      </c>
    </row>
    <row r="308" spans="1:5" s="2" customFormat="1" ht="15.95" customHeight="1" x14ac:dyDescent="0.25">
      <c r="A308" s="8" t="s">
        <v>533</v>
      </c>
      <c r="B308" s="9" t="s">
        <v>534</v>
      </c>
      <c r="C308" s="10">
        <v>7730744.3399999999</v>
      </c>
      <c r="D308" s="10">
        <v>3513974.7</v>
      </c>
      <c r="E308" s="11">
        <f t="shared" si="4"/>
        <v>45.45454545454546</v>
      </c>
    </row>
    <row r="309" spans="1:5" s="2" customFormat="1" ht="15.95" customHeight="1" x14ac:dyDescent="0.25">
      <c r="A309" s="16" t="s">
        <v>535</v>
      </c>
      <c r="B309" s="17" t="s">
        <v>536</v>
      </c>
      <c r="C309" s="18">
        <v>7730744.3399999999</v>
      </c>
      <c r="D309" s="18">
        <v>3513974.7</v>
      </c>
      <c r="E309" s="20">
        <f t="shared" si="4"/>
        <v>45.45454545454546</v>
      </c>
    </row>
    <row r="310" spans="1:5" s="2" customFormat="1" ht="48" customHeight="1" x14ac:dyDescent="0.25">
      <c r="A310" s="8" t="s">
        <v>537</v>
      </c>
      <c r="B310" s="9" t="s">
        <v>538</v>
      </c>
      <c r="C310" s="10">
        <v>216722.30403999999</v>
      </c>
      <c r="D310" s="10">
        <v>326813.33901</v>
      </c>
      <c r="E310" s="11">
        <f t="shared" si="4"/>
        <v>150.7982025466473</v>
      </c>
    </row>
    <row r="311" spans="1:5" s="2" customFormat="1" ht="63" customHeight="1" x14ac:dyDescent="0.25">
      <c r="A311" s="12" t="s">
        <v>539</v>
      </c>
      <c r="B311" s="13" t="s">
        <v>540</v>
      </c>
      <c r="C311" s="23">
        <v>216722.30403999999</v>
      </c>
      <c r="D311" s="14">
        <v>326813.33901</v>
      </c>
      <c r="E311" s="15">
        <f t="shared" si="4"/>
        <v>150.7982025466473</v>
      </c>
    </row>
    <row r="312" spans="1:5" s="35" customFormat="1" ht="31.5" x14ac:dyDescent="0.25">
      <c r="A312" s="30" t="s">
        <v>651</v>
      </c>
      <c r="B312" s="31" t="s">
        <v>652</v>
      </c>
      <c r="C312" s="32"/>
      <c r="D312" s="32">
        <v>12881.41642</v>
      </c>
      <c r="E312" s="33"/>
    </row>
    <row r="313" spans="1:5" s="35" customFormat="1" ht="31.5" x14ac:dyDescent="0.25">
      <c r="A313" s="30" t="s">
        <v>653</v>
      </c>
      <c r="B313" s="31" t="s">
        <v>654</v>
      </c>
      <c r="C313" s="32"/>
      <c r="D313" s="32">
        <v>1398.1795500000001</v>
      </c>
      <c r="E313" s="33"/>
    </row>
    <row r="314" spans="1:5" s="35" customFormat="1" ht="31.5" x14ac:dyDescent="0.25">
      <c r="A314" s="30" t="s">
        <v>655</v>
      </c>
      <c r="B314" s="31" t="s">
        <v>541</v>
      </c>
      <c r="C314" s="32">
        <v>216722.30403999999</v>
      </c>
      <c r="D314" s="32">
        <v>274758.94095000002</v>
      </c>
      <c r="E314" s="33">
        <f t="shared" si="4"/>
        <v>126.7792635220823</v>
      </c>
    </row>
    <row r="315" spans="1:5" s="35" customFormat="1" ht="47.25" x14ac:dyDescent="0.25">
      <c r="A315" s="30" t="s">
        <v>667</v>
      </c>
      <c r="B315" s="31" t="s">
        <v>666</v>
      </c>
      <c r="C315" s="32"/>
      <c r="D315" s="32">
        <v>409.51155</v>
      </c>
      <c r="E315" s="33"/>
    </row>
    <row r="316" spans="1:5" s="35" customFormat="1" ht="78.75" x14ac:dyDescent="0.25">
      <c r="A316" s="30" t="s">
        <v>656</v>
      </c>
      <c r="B316" s="31" t="s">
        <v>657</v>
      </c>
      <c r="C316" s="32"/>
      <c r="D316" s="32">
        <v>28.97636</v>
      </c>
      <c r="E316" s="33"/>
    </row>
    <row r="317" spans="1:5" s="35" customFormat="1" ht="47.25" x14ac:dyDescent="0.25">
      <c r="A317" s="30" t="s">
        <v>669</v>
      </c>
      <c r="B317" s="31" t="s">
        <v>668</v>
      </c>
      <c r="C317" s="32"/>
      <c r="D317" s="32">
        <v>1013.37782</v>
      </c>
      <c r="E317" s="33"/>
    </row>
    <row r="318" spans="1:5" s="35" customFormat="1" ht="47.25" x14ac:dyDescent="0.25">
      <c r="A318" s="30" t="s">
        <v>670</v>
      </c>
      <c r="B318" s="31" t="s">
        <v>671</v>
      </c>
      <c r="C318" s="32"/>
      <c r="D318" s="32">
        <v>4352.8415599999998</v>
      </c>
      <c r="E318" s="33"/>
    </row>
    <row r="319" spans="1:5" s="35" customFormat="1" ht="63" x14ac:dyDescent="0.25">
      <c r="A319" s="30" t="s">
        <v>658</v>
      </c>
      <c r="B319" s="31" t="s">
        <v>659</v>
      </c>
      <c r="C319" s="32"/>
      <c r="D319" s="32">
        <v>237.53433999999999</v>
      </c>
      <c r="E319" s="33"/>
    </row>
    <row r="320" spans="1:5" s="35" customFormat="1" ht="126" x14ac:dyDescent="0.25">
      <c r="A320" s="30" t="s">
        <v>660</v>
      </c>
      <c r="B320" s="31" t="s">
        <v>661</v>
      </c>
      <c r="C320" s="32"/>
      <c r="D320" s="32">
        <v>1610.39023</v>
      </c>
      <c r="E320" s="33"/>
    </row>
    <row r="321" spans="1:5" s="35" customFormat="1" ht="94.5" x14ac:dyDescent="0.25">
      <c r="A321" s="30" t="s">
        <v>662</v>
      </c>
      <c r="B321" s="31" t="s">
        <v>663</v>
      </c>
      <c r="C321" s="32"/>
      <c r="D321" s="32">
        <v>1.0185</v>
      </c>
      <c r="E321" s="33"/>
    </row>
    <row r="322" spans="1:5" s="35" customFormat="1" ht="63" x14ac:dyDescent="0.25">
      <c r="A322" s="30" t="s">
        <v>664</v>
      </c>
      <c r="B322" s="31" t="s">
        <v>665</v>
      </c>
      <c r="C322" s="32"/>
      <c r="D322" s="32">
        <v>30121.151730000001</v>
      </c>
      <c r="E322" s="33"/>
    </row>
    <row r="323" spans="1:5" s="2" customFormat="1" ht="32.1" customHeight="1" x14ac:dyDescent="0.25">
      <c r="A323" s="8" t="s">
        <v>542</v>
      </c>
      <c r="B323" s="9" t="s">
        <v>543</v>
      </c>
      <c r="C323" s="10">
        <v>-7543.0194499999998</v>
      </c>
      <c r="D323" s="10">
        <v>-130007.42651999999</v>
      </c>
      <c r="E323" s="11" t="s">
        <v>719</v>
      </c>
    </row>
    <row r="324" spans="1:5" s="2" customFormat="1" ht="48" customHeight="1" x14ac:dyDescent="0.25">
      <c r="A324" s="12" t="s">
        <v>544</v>
      </c>
      <c r="B324" s="13" t="s">
        <v>545</v>
      </c>
      <c r="C324" s="14">
        <v>7543.0194499999998</v>
      </c>
      <c r="D324" s="14">
        <v>-130007.42651999999</v>
      </c>
      <c r="E324" s="15" t="s">
        <v>719</v>
      </c>
    </row>
    <row r="325" spans="1:5" s="2" customFormat="1" ht="32.1" customHeight="1" x14ac:dyDescent="0.25">
      <c r="A325" s="16" t="s">
        <v>546</v>
      </c>
      <c r="B325" s="17" t="s">
        <v>547</v>
      </c>
      <c r="C325" s="21">
        <v>-310.55569000000003</v>
      </c>
      <c r="D325" s="18">
        <v>-1818.50296</v>
      </c>
      <c r="E325" s="20" t="s">
        <v>726</v>
      </c>
    </row>
    <row r="326" spans="1:5" s="2" customFormat="1" ht="32.1" customHeight="1" x14ac:dyDescent="0.25">
      <c r="A326" s="16" t="s">
        <v>548</v>
      </c>
      <c r="B326" s="17" t="s">
        <v>549</v>
      </c>
      <c r="C326" s="19"/>
      <c r="D326" s="21">
        <v>-393.50803999999999</v>
      </c>
      <c r="E326" s="20"/>
    </row>
    <row r="327" spans="1:5" s="2" customFormat="1" ht="48" customHeight="1" x14ac:dyDescent="0.25">
      <c r="A327" s="16" t="s">
        <v>550</v>
      </c>
      <c r="B327" s="17" t="s">
        <v>551</v>
      </c>
      <c r="C327" s="21">
        <v>-59.894939999999998</v>
      </c>
      <c r="D327" s="21">
        <v>-324.77807999999999</v>
      </c>
      <c r="E327" s="20" t="s">
        <v>720</v>
      </c>
    </row>
    <row r="328" spans="1:5" s="2" customFormat="1" ht="78.95" customHeight="1" x14ac:dyDescent="0.25">
      <c r="A328" s="16" t="s">
        <v>552</v>
      </c>
      <c r="B328" s="17" t="s">
        <v>553</v>
      </c>
      <c r="C328" s="19"/>
      <c r="D328" s="21">
        <v>-11.09853</v>
      </c>
      <c r="E328" s="20"/>
    </row>
    <row r="329" spans="1:5" s="2" customFormat="1" ht="95.1" customHeight="1" x14ac:dyDescent="0.25">
      <c r="A329" s="16" t="s">
        <v>616</v>
      </c>
      <c r="B329" s="17" t="s">
        <v>617</v>
      </c>
      <c r="C329" s="19"/>
      <c r="D329" s="21">
        <v>-736.69249000000002</v>
      </c>
      <c r="E329" s="20"/>
    </row>
    <row r="330" spans="1:5" s="2" customFormat="1" ht="63" customHeight="1" x14ac:dyDescent="0.25">
      <c r="A330" s="16" t="s">
        <v>554</v>
      </c>
      <c r="B330" s="17" t="s">
        <v>555</v>
      </c>
      <c r="C330" s="19"/>
      <c r="D330" s="21">
        <v>-104.50994</v>
      </c>
      <c r="E330" s="20"/>
    </row>
    <row r="331" spans="1:5" s="2" customFormat="1" ht="32.1" customHeight="1" x14ac:dyDescent="0.25">
      <c r="A331" s="16" t="s">
        <v>612</v>
      </c>
      <c r="B331" s="17" t="s">
        <v>613</v>
      </c>
      <c r="C331" s="21">
        <v>-829.26689999999996</v>
      </c>
      <c r="D331" s="21">
        <v>-854.02689999999996</v>
      </c>
      <c r="E331" s="20">
        <f t="shared" ref="E331:E361" si="5">D331/C331*100</f>
        <v>102.98576972021915</v>
      </c>
    </row>
    <row r="332" spans="1:5" s="2" customFormat="1" ht="48" customHeight="1" x14ac:dyDescent="0.25">
      <c r="A332" s="16" t="s">
        <v>556</v>
      </c>
      <c r="B332" s="17" t="s">
        <v>557</v>
      </c>
      <c r="C332" s="21">
        <v>-534.07489999999996</v>
      </c>
      <c r="D332" s="21">
        <v>-534.07489999999996</v>
      </c>
      <c r="E332" s="20">
        <f t="shared" si="5"/>
        <v>100</v>
      </c>
    </row>
    <row r="333" spans="1:5" s="2" customFormat="1" ht="63" customHeight="1" x14ac:dyDescent="0.25">
      <c r="A333" s="16" t="s">
        <v>558</v>
      </c>
      <c r="B333" s="17" t="s">
        <v>559</v>
      </c>
      <c r="C333" s="21">
        <v>-475</v>
      </c>
      <c r="D333" s="21">
        <v>-475</v>
      </c>
      <c r="E333" s="20">
        <f t="shared" si="5"/>
        <v>100</v>
      </c>
    </row>
    <row r="334" spans="1:5" s="2" customFormat="1" ht="48" customHeight="1" x14ac:dyDescent="0.25">
      <c r="A334" s="16" t="s">
        <v>560</v>
      </c>
      <c r="B334" s="17" t="s">
        <v>561</v>
      </c>
      <c r="C334" s="21">
        <v>-7.85839</v>
      </c>
      <c r="D334" s="21">
        <v>-7.85839</v>
      </c>
      <c r="E334" s="20">
        <f t="shared" si="5"/>
        <v>100</v>
      </c>
    </row>
    <row r="335" spans="1:5" s="2" customFormat="1" ht="63" customHeight="1" x14ac:dyDescent="0.25">
      <c r="A335" s="16" t="s">
        <v>562</v>
      </c>
      <c r="B335" s="17" t="s">
        <v>563</v>
      </c>
      <c r="C335" s="21">
        <v>-267.03424000000001</v>
      </c>
      <c r="D335" s="21">
        <v>-294.56178</v>
      </c>
      <c r="E335" s="20">
        <f t="shared" si="5"/>
        <v>110.30861810080982</v>
      </c>
    </row>
    <row r="336" spans="1:5" s="2" customFormat="1" ht="63" customHeight="1" x14ac:dyDescent="0.25">
      <c r="A336" s="16" t="s">
        <v>564</v>
      </c>
      <c r="B336" s="17" t="s">
        <v>565</v>
      </c>
      <c r="C336" s="21">
        <v>-0.48707</v>
      </c>
      <c r="D336" s="18">
        <v>-73996.54002</v>
      </c>
      <c r="E336" s="20"/>
    </row>
    <row r="337" spans="1:5" s="2" customFormat="1" ht="48" customHeight="1" x14ac:dyDescent="0.25">
      <c r="A337" s="16" t="s">
        <v>566</v>
      </c>
      <c r="B337" s="17" t="s">
        <v>567</v>
      </c>
      <c r="C337" s="21">
        <v>-3.4270299999999998</v>
      </c>
      <c r="D337" s="21">
        <v>-141.97604999999999</v>
      </c>
      <c r="E337" s="20" t="s">
        <v>721</v>
      </c>
    </row>
    <row r="338" spans="1:5" s="2" customFormat="1" ht="48" customHeight="1" x14ac:dyDescent="0.25">
      <c r="A338" s="16" t="s">
        <v>568</v>
      </c>
      <c r="B338" s="17" t="s">
        <v>569</v>
      </c>
      <c r="C338" s="21">
        <v>-7.3510000000000006E-2</v>
      </c>
      <c r="D338" s="21">
        <v>-12.515040000000001</v>
      </c>
      <c r="E338" s="20" t="s">
        <v>719</v>
      </c>
    </row>
    <row r="339" spans="1:5" s="2" customFormat="1" ht="32.1" customHeight="1" x14ac:dyDescent="0.25">
      <c r="A339" s="16" t="s">
        <v>570</v>
      </c>
      <c r="B339" s="17" t="s">
        <v>571</v>
      </c>
      <c r="C339" s="19"/>
      <c r="D339" s="18">
        <v>-2157.3514100000002</v>
      </c>
      <c r="E339" s="20"/>
    </row>
    <row r="340" spans="1:5" s="2" customFormat="1" ht="32.1" customHeight="1" x14ac:dyDescent="0.25">
      <c r="A340" s="16" t="s">
        <v>615</v>
      </c>
      <c r="B340" s="17" t="s">
        <v>614</v>
      </c>
      <c r="C340" s="19"/>
      <c r="D340" s="18">
        <v>-2970.2855100000002</v>
      </c>
      <c r="E340" s="20"/>
    </row>
    <row r="341" spans="1:5" s="2" customFormat="1" ht="48" customHeight="1" x14ac:dyDescent="0.25">
      <c r="A341" s="16" t="s">
        <v>572</v>
      </c>
      <c r="B341" s="17" t="s">
        <v>573</v>
      </c>
      <c r="C341" s="19"/>
      <c r="D341" s="18">
        <v>-8807.6561500000007</v>
      </c>
      <c r="E341" s="20"/>
    </row>
    <row r="342" spans="1:5" s="2" customFormat="1" ht="48" customHeight="1" x14ac:dyDescent="0.25">
      <c r="A342" s="16" t="s">
        <v>574</v>
      </c>
      <c r="B342" s="17" t="s">
        <v>575</v>
      </c>
      <c r="C342" s="19"/>
      <c r="D342" s="21">
        <v>-259.04710999999998</v>
      </c>
      <c r="E342" s="20"/>
    </row>
    <row r="343" spans="1:5" s="2" customFormat="1" ht="48" customHeight="1" x14ac:dyDescent="0.25">
      <c r="A343" s="16" t="s">
        <v>576</v>
      </c>
      <c r="B343" s="17" t="s">
        <v>577</v>
      </c>
      <c r="C343" s="19"/>
      <c r="D343" s="18">
        <v>-1214.88788</v>
      </c>
      <c r="E343" s="20"/>
    </row>
    <row r="344" spans="1:5" s="2" customFormat="1" ht="48" customHeight="1" x14ac:dyDescent="0.25">
      <c r="A344" s="16" t="s">
        <v>578</v>
      </c>
      <c r="B344" s="17" t="s">
        <v>579</v>
      </c>
      <c r="C344" s="21">
        <v>-14.14781</v>
      </c>
      <c r="D344" s="21">
        <v>-14.14781</v>
      </c>
      <c r="E344" s="20">
        <f t="shared" si="5"/>
        <v>100</v>
      </c>
    </row>
    <row r="345" spans="1:5" s="2" customFormat="1" ht="63" customHeight="1" x14ac:dyDescent="0.25">
      <c r="A345" s="16" t="s">
        <v>580</v>
      </c>
      <c r="B345" s="17" t="s">
        <v>581</v>
      </c>
      <c r="C345" s="19"/>
      <c r="D345" s="18">
        <v>-1244.5356999999999</v>
      </c>
      <c r="E345" s="20"/>
    </row>
    <row r="346" spans="1:5" s="2" customFormat="1" ht="32.1" customHeight="1" x14ac:dyDescent="0.25">
      <c r="A346" s="16" t="s">
        <v>582</v>
      </c>
      <c r="B346" s="17" t="s">
        <v>583</v>
      </c>
      <c r="C346" s="19"/>
      <c r="D346" s="21">
        <v>-954.01092000000006</v>
      </c>
      <c r="E346" s="20"/>
    </row>
    <row r="347" spans="1:5" s="2" customFormat="1" ht="32.1" customHeight="1" x14ac:dyDescent="0.25">
      <c r="A347" s="16" t="s">
        <v>584</v>
      </c>
      <c r="B347" s="17" t="s">
        <v>585</v>
      </c>
      <c r="C347" s="19"/>
      <c r="D347" s="18">
        <v>-4135.1994800000002</v>
      </c>
      <c r="E347" s="20"/>
    </row>
    <row r="348" spans="1:5" s="2" customFormat="1" ht="78.95" customHeight="1" x14ac:dyDescent="0.25">
      <c r="A348" s="16" t="s">
        <v>586</v>
      </c>
      <c r="B348" s="17" t="s">
        <v>587</v>
      </c>
      <c r="C348" s="19"/>
      <c r="D348" s="18">
        <v>-17886.818739999999</v>
      </c>
      <c r="E348" s="20"/>
    </row>
    <row r="349" spans="1:5" s="2" customFormat="1" ht="48" customHeight="1" x14ac:dyDescent="0.25">
      <c r="A349" s="16" t="s">
        <v>588</v>
      </c>
      <c r="B349" s="17" t="s">
        <v>589</v>
      </c>
      <c r="C349" s="19"/>
      <c r="D349" s="21">
        <v>-10.702970000000001</v>
      </c>
      <c r="E349" s="20"/>
    </row>
    <row r="350" spans="1:5" s="2" customFormat="1" ht="32.1" customHeight="1" x14ac:dyDescent="0.25">
      <c r="A350" s="16" t="s">
        <v>590</v>
      </c>
      <c r="B350" s="17" t="s">
        <v>591</v>
      </c>
      <c r="C350" s="19"/>
      <c r="D350" s="21">
        <v>-168.55447000000001</v>
      </c>
      <c r="E350" s="20"/>
    </row>
    <row r="351" spans="1:5" s="2" customFormat="1" ht="63" customHeight="1" x14ac:dyDescent="0.25">
      <c r="A351" s="16" t="s">
        <v>592</v>
      </c>
      <c r="B351" s="17" t="s">
        <v>593</v>
      </c>
      <c r="C351" s="21">
        <v>-16.49521</v>
      </c>
      <c r="D351" s="21">
        <v>-16.49521</v>
      </c>
      <c r="E351" s="20">
        <f t="shared" si="5"/>
        <v>100</v>
      </c>
    </row>
    <row r="352" spans="1:5" s="2" customFormat="1" ht="32.1" customHeight="1" x14ac:dyDescent="0.25">
      <c r="A352" s="16" t="s">
        <v>594</v>
      </c>
      <c r="B352" s="17" t="s">
        <v>595</v>
      </c>
      <c r="C352" s="21">
        <v>-8.9622399999999995</v>
      </c>
      <c r="D352" s="21">
        <v>-446.19635</v>
      </c>
      <c r="E352" s="20" t="s">
        <v>727</v>
      </c>
    </row>
    <row r="353" spans="1:5" s="2" customFormat="1" ht="63" customHeight="1" x14ac:dyDescent="0.25">
      <c r="A353" s="16" t="s">
        <v>596</v>
      </c>
      <c r="B353" s="17" t="s">
        <v>597</v>
      </c>
      <c r="C353" s="19"/>
      <c r="D353" s="21">
        <v>-437.63688000000002</v>
      </c>
      <c r="E353" s="20"/>
    </row>
    <row r="354" spans="1:5" s="2" customFormat="1" ht="32.1" customHeight="1" x14ac:dyDescent="0.25">
      <c r="A354" s="16" t="s">
        <v>598</v>
      </c>
      <c r="B354" s="17" t="s">
        <v>599</v>
      </c>
      <c r="C354" s="19"/>
      <c r="D354" s="21">
        <v>-3.0779999999999998E-2</v>
      </c>
      <c r="E354" s="20"/>
    </row>
    <row r="355" spans="1:5" s="2" customFormat="1" ht="32.1" customHeight="1" x14ac:dyDescent="0.25">
      <c r="A355" s="16" t="s">
        <v>600</v>
      </c>
      <c r="B355" s="17" t="s">
        <v>601</v>
      </c>
      <c r="C355" s="21">
        <v>-41.879980000000003</v>
      </c>
      <c r="D355" s="21">
        <v>-42.213039999999999</v>
      </c>
      <c r="E355" s="20">
        <f t="shared" si="5"/>
        <v>100.79527258609005</v>
      </c>
    </row>
    <row r="356" spans="1:5" s="2" customFormat="1" ht="95.1" customHeight="1" x14ac:dyDescent="0.25">
      <c r="A356" s="16" t="s">
        <v>602</v>
      </c>
      <c r="B356" s="17" t="s">
        <v>603</v>
      </c>
      <c r="C356" s="21">
        <v>-827.14405999999997</v>
      </c>
      <c r="D356" s="18">
        <v>-2437.5342900000001</v>
      </c>
      <c r="E356" s="20">
        <f t="shared" si="5"/>
        <v>294.69283621525375</v>
      </c>
    </row>
    <row r="357" spans="1:5" s="2" customFormat="1" ht="126.95" customHeight="1" x14ac:dyDescent="0.25">
      <c r="A357" s="16" t="s">
        <v>604</v>
      </c>
      <c r="B357" s="17" t="s">
        <v>605</v>
      </c>
      <c r="C357" s="18">
        <v>-1270.17373</v>
      </c>
      <c r="D357" s="18">
        <v>-1272.5599400000001</v>
      </c>
      <c r="E357" s="20">
        <f t="shared" si="5"/>
        <v>100.18786485215689</v>
      </c>
    </row>
    <row r="358" spans="1:5" s="2" customFormat="1" ht="63" customHeight="1" x14ac:dyDescent="0.25">
      <c r="A358" s="16" t="s">
        <v>606</v>
      </c>
      <c r="B358" s="17" t="s">
        <v>607</v>
      </c>
      <c r="C358" s="18">
        <v>-2876.1785199999999</v>
      </c>
      <c r="D358" s="18">
        <v>-4262.0377699999999</v>
      </c>
      <c r="E358" s="20">
        <f t="shared" si="5"/>
        <v>148.18404839488198</v>
      </c>
    </row>
    <row r="359" spans="1:5" s="2" customFormat="1" ht="141.94999999999999" customHeight="1" x14ac:dyDescent="0.25">
      <c r="A359" s="16" t="s">
        <v>608</v>
      </c>
      <c r="B359" s="17" t="s">
        <v>609</v>
      </c>
      <c r="C359" s="21">
        <v>-0.36523</v>
      </c>
      <c r="D359" s="21">
        <v>-0.36523</v>
      </c>
      <c r="E359" s="20">
        <f t="shared" si="5"/>
        <v>100</v>
      </c>
    </row>
    <row r="360" spans="1:5" s="2" customFormat="1" ht="48" customHeight="1" x14ac:dyDescent="0.25">
      <c r="A360" s="16" t="s">
        <v>610</v>
      </c>
      <c r="B360" s="17" t="s">
        <v>611</v>
      </c>
      <c r="C360" s="19"/>
      <c r="D360" s="18">
        <v>-1563.51576</v>
      </c>
      <c r="E360" s="20"/>
    </row>
    <row r="361" spans="1:5" s="2" customFormat="1" ht="15.95" customHeight="1" x14ac:dyDescent="0.25">
      <c r="A361" s="26"/>
      <c r="B361" s="27" t="s">
        <v>618</v>
      </c>
      <c r="C361" s="28">
        <f>C8+C189</f>
        <v>124126918.81579998</v>
      </c>
      <c r="D361" s="28">
        <f>56284645.32706+5.7</f>
        <v>56284651.027060002</v>
      </c>
      <c r="E361" s="29">
        <f t="shared" si="5"/>
        <v>45.344435811368569</v>
      </c>
    </row>
  </sheetData>
  <mergeCells count="3">
    <mergeCell ref="D5:E5"/>
    <mergeCell ref="A3:E3"/>
    <mergeCell ref="A4:E4"/>
  </mergeCells>
  <pageMargins left="0.17" right="0.17" top="0.39370078740157483" bottom="0.39370078740157483" header="0" footer="0"/>
  <pageSetup paperSize="9" scale="67" fitToHeight="0"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Date</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2024-08-02T04:57:17Z</cp:lastPrinted>
  <dcterms:modified xsi:type="dcterms:W3CDTF">2024-08-27T04:12:19Z</dcterms:modified>
</cp:coreProperties>
</file>